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2464A3-28B7-4978-8183-5EB18EB06C5D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kreditor'!$A$1:$E$69</definedName>
    <definedName name="_xlnm.Print_Area" localSheetId="1">'Dramakan hosqer'!$A$1:$E$127</definedName>
    <definedName name="_xlnm.Print_Area" localSheetId="3">'Dramakani hamematakan'!$A$1:$F$116</definedName>
    <definedName name="_xlnm.Print_Area" localSheetId="0">'Ekamut-caxs'!$A$1:$E$110</definedName>
    <definedName name="_xlnm.Print_Area" localSheetId="2">'Ekamutneri hamematakan'!$A$1:$F$93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8" l="1"/>
  <c r="D65" i="10"/>
  <c r="D75" i="7"/>
  <c r="D68" i="10"/>
  <c r="B68" i="10" a="1"/>
  <c r="B68" i="10" s="1"/>
  <c r="E12" i="21"/>
  <c r="D64" i="9" l="1"/>
  <c r="D63" i="9"/>
  <c r="B63" i="9"/>
  <c r="B64" i="9"/>
  <c r="B62" i="9"/>
  <c r="D67" i="10" l="1"/>
  <c r="D66" i="10"/>
  <c r="B77" i="7"/>
  <c r="B67" i="10" s="1"/>
  <c r="B76" i="7"/>
  <c r="B66" i="10" s="1"/>
  <c r="D76" i="19"/>
  <c r="D102" i="7" l="1"/>
  <c r="E14" i="11" l="1"/>
  <c r="D103" i="7" l="1"/>
  <c r="D86" i="9"/>
  <c r="B79" i="9"/>
  <c r="F30" i="9" l="1"/>
  <c r="B24" i="11"/>
  <c r="C32" i="23" s="1"/>
  <c r="B20" i="21" s="1"/>
  <c r="F82" i="9"/>
  <c r="F80" i="9"/>
  <c r="F77" i="9"/>
  <c r="F73" i="9"/>
  <c r="F74" i="9"/>
  <c r="G99" i="19"/>
  <c r="D67" i="9"/>
  <c r="F65" i="9"/>
  <c r="F61" i="9"/>
  <c r="F52" i="9"/>
  <c r="F44" i="9"/>
  <c r="F42" i="9"/>
  <c r="F41" i="9"/>
  <c r="F32" i="9"/>
  <c r="F25" i="9"/>
  <c r="G87" i="19"/>
  <c r="G79" i="19"/>
  <c r="D102" i="10"/>
  <c r="D79" i="9"/>
  <c r="E79" i="9" s="1"/>
  <c r="D44" i="19" l="1"/>
  <c r="B80" i="9" l="1"/>
  <c r="B82" i="9" a="1"/>
  <c r="B82" i="9" s="1"/>
  <c r="D80" i="9"/>
  <c r="E80" i="9" s="1"/>
  <c r="D26" i="9"/>
  <c r="E26" i="9" s="1"/>
  <c r="D24" i="9"/>
  <c r="D25" i="9"/>
  <c r="E25" i="9" s="1"/>
  <c r="B26" i="9"/>
  <c r="B25" i="9"/>
  <c r="D23" i="9"/>
  <c r="E23" i="9" s="1"/>
  <c r="D22" i="9"/>
  <c r="E22" i="9" s="1"/>
  <c r="D83" i="9"/>
  <c r="E83" i="9" s="1"/>
  <c r="E86" i="9"/>
  <c r="D62" i="9"/>
  <c r="E62" i="9" s="1"/>
  <c r="D65" i="9"/>
  <c r="E65" i="9" s="1"/>
  <c r="D66" i="9"/>
  <c r="E66" i="9" s="1"/>
  <c r="E67" i="9"/>
  <c r="D68" i="9"/>
  <c r="E68" i="9" s="1"/>
  <c r="D69" i="9"/>
  <c r="E69" i="9" s="1"/>
  <c r="D70" i="9"/>
  <c r="E70" i="9" s="1"/>
  <c r="D71" i="9"/>
  <c r="E71" i="9" s="1"/>
  <c r="D72" i="9"/>
  <c r="E72" i="9" s="1"/>
  <c r="D73" i="9"/>
  <c r="E73" i="9" s="1"/>
  <c r="D74" i="9"/>
  <c r="E74" i="9" s="1"/>
  <c r="D75" i="9"/>
  <c r="E75" i="9" s="1"/>
  <c r="D76" i="9"/>
  <c r="E76" i="9" s="1"/>
  <c r="D61" i="9"/>
  <c r="E61" i="9" s="1"/>
  <c r="B91" i="9"/>
  <c r="B114" i="10" s="1"/>
  <c r="B124" i="7"/>
  <c r="E22" i="10"/>
  <c r="D25" i="10"/>
  <c r="E25" i="10" s="1"/>
  <c r="B25" i="10"/>
  <c r="D70" i="7"/>
  <c r="D83" i="10"/>
  <c r="E83" i="10" s="1"/>
  <c r="D84" i="10"/>
  <c r="E84" i="10" s="1"/>
  <c r="B83" i="10"/>
  <c r="E65" i="10"/>
  <c r="D69" i="10"/>
  <c r="E69" i="10" s="1"/>
  <c r="D106" i="7"/>
  <c r="D92" i="7"/>
  <c r="D82" i="10" s="1"/>
  <c r="E82" i="10" s="1"/>
  <c r="D89" i="7"/>
  <c r="D79" i="10" s="1"/>
  <c r="E79" i="10" s="1"/>
  <c r="D85" i="7"/>
  <c r="D75" i="10" s="1"/>
  <c r="E75" i="10" s="1"/>
  <c r="D83" i="7"/>
  <c r="D73" i="10" s="1"/>
  <c r="E73" i="10" s="1"/>
  <c r="E71" i="10"/>
  <c r="D105" i="7" l="1"/>
  <c r="D68" i="7"/>
  <c r="D55" i="7"/>
  <c r="D35" i="7"/>
  <c r="D20" i="10" s="1"/>
  <c r="D33" i="7"/>
  <c r="D21" i="10" s="1"/>
  <c r="E21" i="10" s="1"/>
  <c r="D36" i="7"/>
  <c r="D23" i="10" s="1"/>
  <c r="E23" i="10" s="1"/>
  <c r="D37" i="7"/>
  <c r="D24" i="10" s="1"/>
  <c r="E24" i="10" s="1"/>
  <c r="B36" i="7"/>
  <c r="B23" i="10" s="1"/>
  <c r="B24" i="10" l="1"/>
  <c r="D64" i="7"/>
  <c r="D25" i="7"/>
  <c r="D74" i="7" l="1"/>
  <c r="D64" i="10" s="1"/>
  <c r="E64" i="10" s="1"/>
  <c r="D80" i="7"/>
  <c r="D70" i="10" s="1"/>
  <c r="E70" i="10" s="1"/>
  <c r="D82" i="7"/>
  <c r="D72" i="10" s="1"/>
  <c r="E72" i="10" s="1"/>
  <c r="D84" i="7"/>
  <c r="D74" i="10" s="1"/>
  <c r="E74" i="10" s="1"/>
  <c r="D86" i="7"/>
  <c r="D76" i="10" s="1"/>
  <c r="E76" i="10" s="1"/>
  <c r="D87" i="7"/>
  <c r="D77" i="10" s="1"/>
  <c r="E77" i="10" s="1"/>
  <c r="D88" i="7"/>
  <c r="D78" i="10" s="1"/>
  <c r="E78" i="10" s="1"/>
  <c r="D90" i="7"/>
  <c r="D80" i="10" s="1"/>
  <c r="E80" i="10" s="1"/>
  <c r="D91" i="7"/>
  <c r="D81" i="10" s="1"/>
  <c r="E81" i="10" s="1"/>
  <c r="B91" i="7"/>
  <c r="B81" i="10" s="1"/>
  <c r="B92" i="7"/>
  <c r="B82" i="10" s="1"/>
  <c r="D23" i="7" l="1"/>
  <c r="G88" i="19"/>
  <c r="G62" i="19"/>
  <c r="D72" i="7"/>
  <c r="D57" i="7"/>
  <c r="D56" i="7"/>
  <c r="D53" i="7"/>
  <c r="D52" i="7"/>
  <c r="D51" i="7"/>
  <c r="G97" i="19"/>
  <c r="B24" i="9" l="1" a="1"/>
  <c r="G76" i="19"/>
  <c r="G75" i="19"/>
  <c r="G57" i="19"/>
  <c r="G63" i="19"/>
  <c r="G67" i="19"/>
  <c r="G68" i="19"/>
  <c r="G101" i="19"/>
  <c r="D77" i="9"/>
  <c r="E77" i="9" s="1"/>
  <c r="B24" i="9" l="1"/>
  <c r="D45" i="19"/>
  <c r="C8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4" i="10"/>
  <c r="B85" i="10"/>
  <c r="B87" i="10"/>
  <c r="B64" i="10"/>
  <c r="B96" i="19"/>
  <c r="B75" i="7"/>
  <c r="B65" i="10" s="1"/>
  <c r="B79" i="19"/>
  <c r="B79" i="7" s="1"/>
  <c r="B80" i="7"/>
  <c r="B81" i="19"/>
  <c r="B81" i="7" s="1"/>
  <c r="B82" i="19"/>
  <c r="B82" i="7" s="1"/>
  <c r="B83" i="19"/>
  <c r="B83" i="7" s="1"/>
  <c r="B84" i="19"/>
  <c r="B84" i="7" s="1"/>
  <c r="B85" i="19"/>
  <c r="B85" i="7" s="1"/>
  <c r="B86" i="19"/>
  <c r="B86" i="7" s="1"/>
  <c r="B87" i="19"/>
  <c r="B87" i="7" s="1"/>
  <c r="B88" i="19"/>
  <c r="B88" i="7" s="1"/>
  <c r="B89" i="19"/>
  <c r="B89" i="7" s="1"/>
  <c r="B90" i="19"/>
  <c r="B90" i="7" s="1"/>
  <c r="B75" i="19"/>
  <c r="B74" i="7" s="1"/>
  <c r="B34" i="19" l="1"/>
  <c r="B33" i="19"/>
  <c r="B21" i="10" s="1"/>
  <c r="B33" i="7" s="1"/>
  <c r="B11" i="9"/>
  <c r="B20" i="10" l="1"/>
  <c r="B35" i="7"/>
  <c r="N9" i="23"/>
  <c r="N10" i="23"/>
  <c r="N11" i="23"/>
  <c r="N12" i="23"/>
  <c r="N13" i="23"/>
  <c r="N14" i="23"/>
  <c r="N15" i="23"/>
  <c r="N16" i="23"/>
  <c r="N8" i="23"/>
  <c r="E18" i="23" l="1"/>
  <c r="E15" i="23"/>
  <c r="E14" i="23"/>
  <c r="E13" i="23"/>
  <c r="E12" i="23"/>
  <c r="E11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114" i="7"/>
  <c r="A115" i="7" s="1"/>
  <c r="A116" i="7" s="1"/>
  <c r="A106" i="7"/>
  <c r="A107" i="7" s="1"/>
  <c r="A108" i="7" s="1"/>
  <c r="A109" i="7" s="1"/>
  <c r="A110" i="7" s="1"/>
  <c r="A111" i="7" s="1"/>
  <c r="A45" i="7"/>
  <c r="A46" i="7" s="1"/>
  <c r="A47" i="7" s="1"/>
  <c r="A48" i="7" s="1"/>
  <c r="A49" i="7" s="1"/>
  <c r="A42" i="7"/>
  <c r="A44" i="7" s="1"/>
  <c r="A21" i="7"/>
  <c r="A22" i="7" s="1"/>
  <c r="A24" i="7" s="1"/>
  <c r="A25" i="7" s="1"/>
  <c r="A26" i="7" s="1"/>
  <c r="A27" i="7" s="1"/>
  <c r="A28" i="7" s="1"/>
  <c r="A29" i="7" s="1"/>
  <c r="A46" i="19"/>
  <c r="A47" i="19" s="1"/>
  <c r="A48" i="19" s="1"/>
  <c r="A50" i="19" s="1"/>
  <c r="A43" i="19"/>
  <c r="A45" i="19" s="1"/>
  <c r="A19" i="19"/>
  <c r="A20" i="19" s="1"/>
  <c r="A21" i="19" s="1"/>
  <c r="A23" i="19" s="1"/>
  <c r="A25" i="19" s="1"/>
  <c r="A26" i="19" s="1"/>
  <c r="L18" i="23"/>
  <c r="N18" i="23" s="1"/>
  <c r="L17" i="23"/>
  <c r="N17" i="23" s="1"/>
  <c r="I17" i="23"/>
  <c r="J17" i="23" s="1"/>
  <c r="J18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6" i="19"/>
  <c r="P7" i="11"/>
  <c r="P13" i="11" s="1"/>
  <c r="D42" i="19" s="1"/>
  <c r="D103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12" i="10"/>
  <c r="E12" i="10" s="1"/>
  <c r="D22" i="7"/>
  <c r="D10" i="10" s="1"/>
  <c r="E10" i="10" s="1"/>
  <c r="E1" i="7"/>
  <c r="E7" i="7"/>
  <c r="A13" i="7"/>
  <c r="D18" i="10"/>
  <c r="E18" i="10" s="1"/>
  <c r="E20" i="10"/>
  <c r="E27" i="10"/>
  <c r="C7" i="10"/>
  <c r="C39" i="10"/>
  <c r="C29" i="10" s="1"/>
  <c r="C95" i="10"/>
  <c r="C103" i="10"/>
  <c r="C107" i="10"/>
  <c r="B108" i="10"/>
  <c r="B109" i="10"/>
  <c r="D42" i="9"/>
  <c r="E42" i="9" s="1"/>
  <c r="D43" i="9"/>
  <c r="D44" i="9"/>
  <c r="D45" i="9"/>
  <c r="D46" i="9"/>
  <c r="D47" i="9"/>
  <c r="D48" i="9"/>
  <c r="D49" i="9"/>
  <c r="D50" i="9"/>
  <c r="D52" i="9"/>
  <c r="E52" i="9" s="1"/>
  <c r="D53" i="9"/>
  <c r="D54" i="9"/>
  <c r="D55" i="9"/>
  <c r="D56" i="9"/>
  <c r="D57" i="9"/>
  <c r="D58" i="9"/>
  <c r="D59" i="9"/>
  <c r="D60" i="9"/>
  <c r="D78" i="9"/>
  <c r="E78" i="9" s="1"/>
  <c r="D81" i="9"/>
  <c r="D82" i="9"/>
  <c r="D84" i="9"/>
  <c r="E84" i="9" s="1"/>
  <c r="D85" i="9"/>
  <c r="E85" i="9" s="1"/>
  <c r="D35" i="9"/>
  <c r="D36" i="9"/>
  <c r="D16" i="9"/>
  <c r="E16" i="9" s="1"/>
  <c r="D17" i="9"/>
  <c r="E17" i="9" s="1"/>
  <c r="D10" i="9"/>
  <c r="E10" i="9" s="1"/>
  <c r="D27" i="7" l="1"/>
  <c r="D15" i="10" s="1"/>
  <c r="E15" i="10" s="1"/>
  <c r="A32" i="7"/>
  <c r="A27" i="19"/>
  <c r="A28" i="19" s="1"/>
  <c r="A52" i="19"/>
  <c r="A53" i="19" s="1"/>
  <c r="A54" i="19" s="1"/>
  <c r="A56" i="19"/>
  <c r="A57" i="19" s="1"/>
  <c r="A58" i="19" s="1"/>
  <c r="A59" i="19" s="1"/>
  <c r="A60" i="19" s="1"/>
  <c r="A61" i="19" s="1"/>
  <c r="A51" i="7"/>
  <c r="A52" i="7" s="1"/>
  <c r="A53" i="7" s="1"/>
  <c r="A54" i="7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68" i="7" s="1"/>
  <c r="A69" i="7" s="1"/>
  <c r="A71" i="7" s="1"/>
  <c r="A73" i="7" s="1"/>
  <c r="A96" i="7" s="1"/>
  <c r="A103" i="7" s="1"/>
  <c r="C94" i="10"/>
  <c r="C28" i="10" s="1"/>
  <c r="C37" i="9"/>
  <c r="C18" i="9"/>
  <c r="D51" i="19"/>
  <c r="D37" i="9" s="1"/>
  <c r="A66" i="19" l="1"/>
  <c r="A67" i="19" s="1"/>
  <c r="A68" i="19" s="1"/>
  <c r="A69" i="19" s="1"/>
  <c r="A70" i="19" s="1"/>
  <c r="A72" i="19" s="1"/>
  <c r="A74" i="19" s="1"/>
  <c r="A95" i="19" s="1"/>
  <c r="A98" i="19" s="1"/>
  <c r="A99" i="7"/>
  <c r="A32" i="19"/>
  <c r="A38" i="19" s="1"/>
  <c r="A30" i="19"/>
  <c r="A31" i="19" s="1"/>
  <c r="C14" i="11" l="1"/>
  <c r="H8" i="22" l="1"/>
  <c r="H11" i="22"/>
  <c r="H10" i="22"/>
  <c r="H9" i="22"/>
  <c r="D101" i="7"/>
  <c r="D98" i="7" s="1"/>
  <c r="I15" i="22" l="1"/>
  <c r="J32" i="23"/>
  <c r="J30" i="23"/>
  <c r="D11" i="7" l="1"/>
  <c r="D10" i="7"/>
  <c r="D5" i="7"/>
  <c r="D4" i="7"/>
  <c r="B23" i="7" l="1"/>
  <c r="B11" i="10" s="1"/>
  <c r="B31" i="9" l="1"/>
  <c r="B44" i="7"/>
  <c r="B33" i="10" s="1"/>
  <c r="D44" i="7"/>
  <c r="D33" i="10" s="1"/>
  <c r="E33" i="10" s="1"/>
  <c r="B43" i="19"/>
  <c r="E15" i="22"/>
  <c r="F15" i="22"/>
  <c r="F16" i="22" s="1"/>
  <c r="E16" i="22" l="1"/>
  <c r="D16" i="22" s="1"/>
  <c r="H15" i="22"/>
  <c r="J15" i="22" s="1"/>
  <c r="D31" i="9"/>
  <c r="E31" i="9" s="1"/>
  <c r="D15" i="22"/>
  <c r="A2" i="23" l="1"/>
  <c r="J26" i="23"/>
  <c r="F26" i="23"/>
  <c r="K19" i="23"/>
  <c r="H19" i="23"/>
  <c r="G19" i="23"/>
  <c r="D19" i="23"/>
  <c r="C19" i="23"/>
  <c r="M18" i="23"/>
  <c r="M16" i="23"/>
  <c r="M15" i="23"/>
  <c r="M14" i="23"/>
  <c r="M13" i="23"/>
  <c r="M12" i="23"/>
  <c r="M11" i="23"/>
  <c r="M10" i="23"/>
  <c r="M9" i="23"/>
  <c r="M8" i="23"/>
  <c r="O16" i="23" l="1"/>
  <c r="O12" i="23"/>
  <c r="O10" i="23"/>
  <c r="I19" i="23"/>
  <c r="F19" i="23"/>
  <c r="F20" i="23" s="1"/>
  <c r="O8" i="23"/>
  <c r="O14" i="23"/>
  <c r="O9" i="23"/>
  <c r="O15" i="23"/>
  <c r="O13" i="23"/>
  <c r="O11" i="23"/>
  <c r="M17" i="23"/>
  <c r="O17" i="23" s="1"/>
  <c r="E19" i="23"/>
  <c r="L19" i="23"/>
  <c r="O7" i="23"/>
  <c r="O18" i="23"/>
  <c r="J19" i="23"/>
  <c r="J20" i="23" s="1"/>
  <c r="J27" i="23" l="1"/>
  <c r="D47" i="19" s="1"/>
  <c r="D33" i="9" s="1"/>
  <c r="D46" i="7"/>
  <c r="D35" i="10" s="1"/>
  <c r="F27" i="23"/>
  <c r="D46" i="19" s="1"/>
  <c r="D45" i="7"/>
  <c r="M19" i="23"/>
  <c r="M20" i="23" s="1"/>
  <c r="M26" i="23"/>
  <c r="M28" i="23" s="1"/>
  <c r="O19" i="23"/>
  <c r="O20" i="23" s="1"/>
  <c r="N19" i="23"/>
  <c r="N20" i="23" s="1"/>
  <c r="D19" i="19" s="1"/>
  <c r="D51" i="9" l="1"/>
  <c r="O27" i="23"/>
  <c r="D48" i="19" s="1"/>
  <c r="M27" i="23"/>
  <c r="D47" i="7" s="1"/>
  <c r="D13" i="10" l="1"/>
  <c r="E13" i="10" s="1"/>
  <c r="D34" i="9"/>
  <c r="D8" i="9"/>
  <c r="E8" i="9" s="1"/>
  <c r="B8" i="9"/>
  <c r="B22" i="10" s="1"/>
  <c r="B34" i="7" s="1"/>
  <c r="D97" i="7" l="1"/>
  <c r="D85" i="10" s="1"/>
  <c r="E85" i="10" s="1"/>
  <c r="D127" i="7" l="1"/>
  <c r="B127" i="7"/>
  <c r="D41" i="7" l="1"/>
  <c r="F5" i="10"/>
  <c r="F5" i="9" s="1"/>
  <c r="D22" i="22" l="1"/>
  <c r="D20" i="22"/>
  <c r="E21" i="21"/>
  <c r="E20" i="21"/>
  <c r="E19" i="21"/>
  <c r="E18" i="21"/>
  <c r="I24" i="11"/>
  <c r="I22" i="11"/>
  <c r="D68" i="18"/>
  <c r="D66" i="18"/>
  <c r="D114" i="10"/>
  <c r="D112" i="10"/>
  <c r="D91" i="9"/>
  <c r="D89" i="9"/>
  <c r="D124" i="7"/>
  <c r="D122" i="7"/>
  <c r="D108" i="10"/>
  <c r="C20" i="11" l="1"/>
  <c r="D31" i="11" s="1"/>
  <c r="D56" i="18" l="1"/>
  <c r="D61" i="18" s="1"/>
  <c r="F61" i="18" l="1"/>
  <c r="D11" i="10"/>
  <c r="E11" i="10" s="1"/>
  <c r="C12" i="21"/>
  <c r="D12" i="21"/>
  <c r="D43" i="19"/>
  <c r="A2" i="18"/>
  <c r="A2" i="11"/>
  <c r="A2" i="21"/>
  <c r="A2" i="22"/>
  <c r="D21" i="7" l="1"/>
  <c r="D9" i="10" s="1"/>
  <c r="E9" i="10" s="1"/>
  <c r="D20" i="19"/>
  <c r="D7" i="9"/>
  <c r="D20" i="7"/>
  <c r="D109" i="10" l="1"/>
  <c r="E108" i="10"/>
  <c r="E102" i="10"/>
  <c r="D101" i="10"/>
  <c r="E101" i="10" s="1"/>
  <c r="E81" i="9"/>
  <c r="E87" i="10"/>
  <c r="E109" i="10" l="1"/>
  <c r="D107" i="10"/>
  <c r="D99" i="10"/>
  <c r="E99" i="10" s="1"/>
  <c r="E59" i="9"/>
  <c r="E60" i="9"/>
  <c r="D61" i="10"/>
  <c r="E61" i="10" s="1"/>
  <c r="D73" i="7"/>
  <c r="D62" i="10" s="1"/>
  <c r="E62" i="10" s="1"/>
  <c r="D9" i="9" l="1"/>
  <c r="E9" i="9" s="1"/>
  <c r="D49" i="7" l="1"/>
  <c r="D31" i="7"/>
  <c r="D19" i="7" s="1"/>
  <c r="D65" i="7"/>
  <c r="D57" i="10"/>
  <c r="E57" i="10" s="1"/>
  <c r="D69" i="7"/>
  <c r="D71" i="7"/>
  <c r="D96" i="7"/>
  <c r="D86" i="10" s="1"/>
  <c r="E86" i="10" s="1"/>
  <c r="D19" i="10" l="1"/>
  <c r="E19" i="10" s="1"/>
  <c r="D8" i="10" l="1"/>
  <c r="D7" i="10" s="1"/>
  <c r="D67" i="7"/>
  <c r="D66" i="7"/>
  <c r="D63" i="7"/>
  <c r="D61" i="7"/>
  <c r="D60" i="7"/>
  <c r="D59" i="7"/>
  <c r="D58" i="7"/>
  <c r="D54" i="7"/>
  <c r="D48" i="7"/>
  <c r="D43" i="7" l="1"/>
  <c r="D29" i="19" l="1"/>
  <c r="D39" i="19" s="1"/>
  <c r="H103" i="19" s="1"/>
  <c r="D18" i="9" l="1"/>
  <c r="D42" i="7"/>
  <c r="D117" i="7"/>
  <c r="D41" i="9" l="1"/>
  <c r="E41" i="9" s="1"/>
  <c r="D40" i="9"/>
  <c r="D39" i="9"/>
  <c r="D38" i="9"/>
  <c r="D29" i="9"/>
  <c r="D30" i="9"/>
  <c r="D20" i="9"/>
  <c r="D21" i="9"/>
  <c r="D11" i="9"/>
  <c r="E11" i="9" s="1"/>
  <c r="D12" i="9"/>
  <c r="E12" i="9" s="1"/>
  <c r="D14" i="9"/>
  <c r="E14" i="9" s="1"/>
  <c r="D15" i="9"/>
  <c r="E15" i="9" s="1"/>
  <c r="D113" i="7" l="1"/>
  <c r="D104" i="7" s="1"/>
  <c r="D50" i="7"/>
  <c r="D40" i="7" s="1"/>
  <c r="D39" i="7" l="1"/>
  <c r="D120" i="7" s="1"/>
  <c r="D19" i="9"/>
  <c r="D28" i="18"/>
  <c r="D8" i="18"/>
  <c r="D34" i="18" l="1"/>
  <c r="G34" i="18" s="1"/>
  <c r="D28" i="9" l="1"/>
  <c r="D106" i="10"/>
  <c r="E106" i="10" s="1"/>
  <c r="D105" i="10"/>
  <c r="E105" i="10" s="1"/>
  <c r="D104" i="10"/>
  <c r="E104" i="10" s="1"/>
  <c r="D100" i="10"/>
  <c r="E100" i="10" s="1"/>
  <c r="D98" i="10"/>
  <c r="E98" i="10" s="1"/>
  <c r="D97" i="10"/>
  <c r="E97" i="10" s="1"/>
  <c r="D96" i="10"/>
  <c r="E96" i="10" s="1"/>
  <c r="D93" i="10"/>
  <c r="E93" i="10" s="1"/>
  <c r="D92" i="10"/>
  <c r="E92" i="10" s="1"/>
  <c r="D91" i="10"/>
  <c r="E91" i="10" s="1"/>
  <c r="E90" i="10"/>
  <c r="D89" i="10"/>
  <c r="E89" i="10" s="1"/>
  <c r="D63" i="10"/>
  <c r="E63" i="10" s="1"/>
  <c r="D60" i="10"/>
  <c r="E60" i="10" s="1"/>
  <c r="D59" i="10"/>
  <c r="E59" i="10" s="1"/>
  <c r="D58" i="10"/>
  <c r="E58" i="10" s="1"/>
  <c r="D56" i="10"/>
  <c r="E56" i="10" s="1"/>
  <c r="D55" i="10"/>
  <c r="E55" i="10" s="1"/>
  <c r="D54" i="10"/>
  <c r="E54" i="10" s="1"/>
  <c r="D52" i="10"/>
  <c r="E52" i="10" s="1"/>
  <c r="D51" i="10"/>
  <c r="E51" i="10" s="1"/>
  <c r="D50" i="10"/>
  <c r="E50" i="10" s="1"/>
  <c r="D49" i="10"/>
  <c r="E49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7" i="10"/>
  <c r="E37" i="10" s="1"/>
  <c r="D38" i="10"/>
  <c r="E38" i="10" s="1"/>
  <c r="D31" i="10"/>
  <c r="E31" i="10" s="1"/>
  <c r="D32" i="10"/>
  <c r="E32" i="10" s="1"/>
  <c r="D30" i="10"/>
  <c r="E30" i="10" l="1"/>
  <c r="D95" i="10"/>
  <c r="E95" i="10" l="1"/>
  <c r="D103" i="10"/>
  <c r="E103" i="10" s="1"/>
  <c r="D94" i="10" l="1"/>
  <c r="E94" i="10" s="1"/>
  <c r="D13" i="9"/>
  <c r="E13" i="9" s="1"/>
  <c r="D53" i="10" l="1"/>
  <c r="E53" i="10" s="1"/>
  <c r="E35" i="10"/>
  <c r="D32" i="9"/>
  <c r="D27" i="9" s="1"/>
  <c r="D34" i="10" l="1"/>
  <c r="E34" i="10" l="1"/>
  <c r="G103" i="19"/>
  <c r="D36" i="10" l="1"/>
  <c r="D88" i="10"/>
  <c r="E88" i="10" s="1"/>
  <c r="D39" i="10"/>
  <c r="E39" i="10" s="1"/>
  <c r="D29" i="10" l="1"/>
  <c r="E36" i="10"/>
  <c r="E58" i="9"/>
  <c r="E57" i="9"/>
  <c r="E56" i="9"/>
  <c r="E55" i="9"/>
  <c r="E54" i="9"/>
  <c r="E53" i="9"/>
  <c r="E51" i="9"/>
  <c r="E50" i="9"/>
  <c r="E49" i="9"/>
  <c r="E48" i="9"/>
  <c r="E47" i="9"/>
  <c r="E46" i="9"/>
  <c r="E45" i="9"/>
  <c r="E44" i="9"/>
  <c r="E43" i="9"/>
  <c r="E40" i="9"/>
  <c r="E39" i="9"/>
  <c r="E38" i="9"/>
  <c r="E36" i="9"/>
  <c r="E35" i="9"/>
  <c r="E34" i="9"/>
  <c r="E33" i="9"/>
  <c r="E32" i="9"/>
  <c r="E30" i="9"/>
  <c r="E29" i="9"/>
  <c r="E28" i="9"/>
  <c r="D28" i="10" l="1"/>
  <c r="D110" i="10" s="1"/>
  <c r="E29" i="10"/>
  <c r="E37" i="9"/>
  <c r="E28" i="10" l="1"/>
  <c r="E8" i="10" l="1"/>
  <c r="E6" i="10"/>
  <c r="E21" i="9"/>
  <c r="E20" i="9"/>
  <c r="E19" i="9"/>
  <c r="D6" i="9"/>
  <c r="D87" i="9" s="1"/>
  <c r="E7" i="9"/>
  <c r="E107" i="10" l="1"/>
  <c r="E18" i="9"/>
  <c r="E7" i="10"/>
  <c r="C110" i="10" l="1"/>
  <c r="E110" i="10" s="1"/>
  <c r="E24" i="9" l="1"/>
  <c r="C6" i="9"/>
  <c r="E82" i="9"/>
  <c r="C27" i="9"/>
  <c r="E27" i="9" s="1"/>
  <c r="C87" i="9" l="1"/>
  <c r="E87" i="9" s="1"/>
  <c r="E6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<sst xmlns="http://schemas.openxmlformats.org/spreadsheetml/2006/main" count="746" uniqueCount="347">
  <si>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</si>
  <si>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</si>
  <si>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</si>
  <si>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</si>
  <si>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</si>
  <si>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</si>
  <si>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</si>
  <si>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</si>
  <si>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</si>
  <si>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</si>
  <si>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</si>
  <si>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</si>
  <si>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</si>
  <si>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</si>
  <si>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</si>
  <si>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</si>
  <si>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</si>
  <si>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</si>
  <si>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</si>
  <si>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</si>
  <si>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</si>
  <si>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</si>
  <si>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</si>
  <si>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</si>
  <si>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</si>
  <si>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</si>
  <si>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</si>
  <si>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</si>
  <si>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</si>
  <si>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</si>
  <si>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</si>
  <si>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</si>
  <si>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</si>
  <si>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</si>
  <si>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</si>
  <si>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</si>
  <si>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</si>
  <si>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</si>
  <si>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</si>
  <si>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</si>
  <si>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</si>
  <si>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</si>
  <si>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</si>
  <si>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</si>
  <si>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</si>
  <si>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</si>
  <si>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</si>
  <si>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</si>
  <si>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</si>
  <si>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</si>
  <si>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</si>
  <si>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</si>
  <si>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</si>
  <si>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</si>
  <si>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</si>
  <si>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</si>
  <si>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</si>
  <si>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</si>
  <si>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</si>
  <si>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</si>
  <si>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</si>
  <si>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</si>
  <si>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</si>
  <si>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</si>
  <si>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</si>
  <si>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</si>
  <si>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</si>
  <si>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</si>
  <si>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</si>
  <si>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</si>
  <si>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</si>
  <si>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</si>
  <si>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</si>
  <si>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</si>
  <si>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</si>
  <si>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</si>
  <si>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</si>
  <si>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</si>
  <si>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</si>
  <si>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</si>
  <si>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</si>
  <si>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</si>
  <si>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</si>
  <si>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</si>
  <si>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</si>
  <si>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</si>
  <si>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</si>
  <si>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</si>
  <si>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</si>
  <si>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</si>
  <si>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</si>
  <si>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</si>
  <si>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</si>
  <si>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</si>
  <si>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</si>
  <si>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</si>
  <si>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</si>
  <si>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</si>
  <si>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</si>
  <si>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</si>
  <si>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</si>
  <si>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</si>
  <si>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</si>
  <si>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</si>
  <si>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</si>
  <si>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</si>
  <si>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</si>
  <si>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</si>
  <si>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</si>
  <si>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</si>
  <si>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</si>
  <si>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</si>
  <si>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</si>
  <si>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</si>
  <si>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</si>
  <si>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</si>
  <si>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</si>
  <si>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</si>
  <si>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</si>
  <si>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</si>
  <si>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</si>
  <si>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</si>
  <si>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</si>
  <si>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</si>
  <si>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</si>
  <si>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</si>
  <si>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</si>
  <si>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</si>
  <si>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</si>
  <si>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</si>
  <si>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</si>
  <si>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</si>
  <si>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</si>
  <si>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</si>
  <si>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</si>
  <si>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</si>
  <si>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</si>
  <si>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</si>
  <si>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</si>
  <si>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</si>
  <si>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</si>
  <si>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</si>
  <si>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</si>
  <si>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</si>
  <si>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</si>
  <si>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</si>
  <si>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</si>
  <si>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</si>
  <si>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</si>
  <si>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</si>
  <si>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</si>
  <si>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</si>
  <si>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</si>
  <si>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</si>
  <si>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</si>
  <si>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</si>
  <si>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</si>
  <si>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</si>
  <si>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</si>
  <si>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</si>
  <si>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</si>
  <si>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</si>
  <si>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</si>
  <si>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</si>
  <si>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</si>
  <si>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</si>
  <si>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</si>
  <si>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</si>
  <si>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</si>
  <si>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</si>
  <si>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</si>
  <si>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</si>
  <si>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</si>
  <si>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</si>
  <si>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</si>
  <si>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</si>
  <si>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</si>
  <si>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</si>
  <si>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</si>
  <si>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</si>
  <si>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</si>
  <si>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</si>
  <si>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</si>
  <si>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</si>
  <si>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</si>
  <si>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</si>
  <si>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</si>
  <si>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</si>
  <si>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</si>
  <si>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</si>
  <si>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</si>
  <si>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</si>
  <si>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</si>
  <si>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</si>
  <si>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</si>
  <si>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</si>
  <si>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</si>
  <si>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</si>
  <si>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</si>
  <si>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</si>
  <si>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</si>
  <si>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</si>
  <si>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</si>
  <si>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</si>
  <si>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</si>
  <si>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</si>
  <si>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</si>
  <si>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</si>
  <si>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</si>
  <si>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</si>
  <si>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</si>
  <si>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</si>
  <si>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</si>
  <si>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</si>
  <si>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</si>
  <si>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</si>
  <si>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</si>
  <si>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</si>
  <si>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</si>
  <si>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</si>
  <si>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</si>
  <si>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</si>
  <si>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</si>
  <si>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</si>
  <si>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</si>
  <si>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</si>
  <si>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</si>
  <si>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</si>
  <si>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</si>
  <si>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</si>
  <si>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</si>
  <si>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</si>
  <si>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</si>
  <si>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</si>
  <si>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</si>
  <si>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</si>
  <si>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</si>
  <si>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</si>
  <si>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</si>
  <si>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</si>
  <si>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</si>
  <si>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</si>
  <si>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</si>
  <si>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</si>
  <si>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</si>
  <si>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</si>
  <si>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</si>
  <si>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</si>
  <si>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</si>
  <si>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</si>
  <si>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</si>
  <si>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</si>
  <si>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</si>
  <si>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</si>
  <si>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</si>
  <si>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</si>
  <si>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</si>
  <si>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</si>
  <si>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</si>
  <si>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</si>
  <si>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</si>
  <si>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</si>
  <si>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</si>
  <si>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</si>
  <si>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</si>
  <si>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</si>
  <si>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</si>
  <si>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</si>
  <si>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</si>
  <si>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</si>
  <si>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</si>
  <si>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</si>
  <si>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</si>
  <si>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</si>
  <si>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Ապրանքների իրացումից հասույթ</t>
  </si>
  <si>
    <t>Ծառայությունների մատուցումից հասույթ</t>
  </si>
  <si>
    <t>Տրանսպորտի գծով</t>
  </si>
  <si>
    <t>Տոմսերի վաճառքի միջնորդավճարի գծով</t>
  </si>
  <si>
    <t>Վաճառված տոմսերի գումարի ետ վերադարձ</t>
  </si>
  <si>
    <t>Իրացված ապրանքների ինքնարժեք</t>
  </si>
  <si>
    <t>Վառելիքի գծով</t>
  </si>
  <si>
    <t>Հաշվապահական ՀԾ համակարգի սպասարկում</t>
  </si>
  <si>
    <t>Օտարվող գույքի վերագնահատման գծով</t>
  </si>
  <si>
    <t>Թատրոնի անվտանգության ապահովման ծառայություն</t>
  </si>
  <si>
    <t>Հաշվապահական հաշվառման ծառայության գծով</t>
  </si>
  <si>
    <t>Հեղինակային հոնորարների վճարների գծով</t>
  </si>
  <si>
    <t>Գովազդային և հրատարակչական վճարների գծով</t>
  </si>
  <si>
    <t>Դոմենային անվան վճար</t>
  </si>
  <si>
    <t>Հակահրդեհային համակարգի սպասարկում</t>
  </si>
  <si>
    <t>Բեմական մեխանիզմների սպասարկում</t>
  </si>
  <si>
    <t>նոր ներկայացում</t>
  </si>
  <si>
    <t>Գործուղման գծով</t>
  </si>
  <si>
    <t>Վճարովի ծառայություններից (տոմսերի իրացումից)</t>
  </si>
  <si>
    <t>Վարձակալությունից /համայնքի բյուջե /</t>
  </si>
  <si>
    <t>Ֆինանսական օգնությունից</t>
  </si>
  <si>
    <t>Գումարի ետ վերադարձ</t>
  </si>
  <si>
    <t>առհաշիվ</t>
  </si>
  <si>
    <t>Իմպուլս ՍՊԸ</t>
  </si>
  <si>
    <t>ՄՏՍ-Հայաստան</t>
  </si>
  <si>
    <t>ապրանքների վաճառքից</t>
  </si>
  <si>
    <t>Կապիտալ ըքաունթինգ ցենտր ՍՊԸ</t>
  </si>
  <si>
    <t>Այժան Դոսովա ԱՁ</t>
  </si>
  <si>
    <t>Շարկ ՍՊԸ</t>
  </si>
  <si>
    <t>Համայնքի բյուջե</t>
  </si>
  <si>
    <t>Տոմսարկղ ՍՊԸ</t>
  </si>
  <si>
    <t>Բարկոդ Էյէմ ՍՊԸ</t>
  </si>
  <si>
    <t>թատրոնի հիմնադրամ</t>
  </si>
  <si>
    <t>բնապահպանական վճար</t>
  </si>
  <si>
    <t>վճարովի ծառայությունների գծով /տոմսերի վաճառքից/</t>
  </si>
  <si>
    <t>Ա.Մխիթարյան</t>
  </si>
  <si>
    <t>Ա.Բարեղամյան</t>
  </si>
  <si>
    <t>ԱՎԱԳ ՀԱՇՎԱՊԱՀ՝</t>
  </si>
  <si>
    <t>Բանկային ծառայությունների գծով գերածախսը պայմանավորված է նրանով, որ տոմսերի իրացումը իրականացվում է միայն POS տերմինալների միջոցով, որի համար բանկին տրվում է միջնորդավճար</t>
  </si>
  <si>
    <t>Ծախսի ավելացումը պայմանավորված է սանհանգույցների վերանորգման հետ կապված լրացուցիչ տնտեսական ապրանքների ձեռք բերմամբ</t>
  </si>
  <si>
    <t>Ծախսի ավելացումը պայմանավորված է ապրանքների թանկացմամբ և լրացուցիչ գրենական պիտույքների ձեռք  բերմամբ</t>
  </si>
  <si>
    <t>Ծախսի ավելացումը պայմանավորված է նրանով, որ նախատեսված ծրագրային գումարի մեջ ներառված չի եղել հարկերի գումարը</t>
  </si>
  <si>
    <t xml:space="preserve">Ծախսի ավելացումը պայմանավորված է &lt;&lt;Տոմսարկղ ՍՊԸ&gt;&gt; -ի կողմից նախատեսվածից շատ տոմսերի իրացումով </t>
  </si>
  <si>
    <t>Ծախսի ավելացումը պայմանավորված է Էրիխ Մարիա Ռեմարկի &lt;&lt;Երեք ընկեր&gt;&gt; ներկայացման ստեղծագործական անձնակազմի ռոյալթի վճարումներով</t>
  </si>
  <si>
    <t>Ծախսի ավելացումը պայմանավորված է ամանորյա ներկայացման համար անհրաժեշտ տպագրական և գովազդային ծախսերով</t>
  </si>
  <si>
    <t>Ծախսի ավելացումը պայամանվորված է դոմենի անվան վճարումով</t>
  </si>
  <si>
    <t>Թատրոնը հյուրախաղերով հանդես է եկել Գյումրիում և Սանկտ-Պետերբուրգ քաղաքներում, որը նախապես հնարավոր չէր կանխատեսել</t>
  </si>
  <si>
    <t>Ծախսի ավելացումը պայմանավորված է եղանակային ցուրտ պայմաններից ելնելով, որի պատճառով էլ ջեռուցման սեզոնը նախատեսվածից շուտ է սկսվել</t>
  </si>
  <si>
    <t>Արագամաշ առարկաների գծով գերածախսը պայմանավորված է անհրաժեշտ գործիքների ձեռք բերմամբ</t>
  </si>
  <si>
    <t>Ծախսի ավելացումը պայմանավորված է շենքի ճակատային մասի վրա պաստառ տեղադրելու համար հրավիրված ավտոաշտարակի վճարով</t>
  </si>
  <si>
    <t>Ֆինանսական օգնությունից ստացված եկամուտը կազմել է 4498.8 հազ.դրամ, որից 4398.8 հազ.դրամը ստացվել է ԱՄԻՕ ԲԱՆԿ ՓԲԸ կողմից, իսկ 100.0 հազ.դրամը &lt;&lt;Սանհիթ&gt;&gt; ՍՊԸ-ի կողմից  Էրիխ Մարիա Ռեմարկի &lt;&lt;Երեք ընկեր&gt;&gt; պիեսի բեմադրական աշխատանքների  ծախսերը մասնակի հոգալու համար: Համաձայն կնքված պայմանագրերի</t>
  </si>
  <si>
    <t xml:space="preserve">Համաձայն կնքված եռակողմ պայմանագրի՝ &lt;&lt;Սերպանտին&gt;&gt; ԱԿ-ի, &lt;&lt;Երևանի Հ.Ղափլանյանի անվան դրամատիկական թատրոն&gt;&gt; ՀՈԱԿ-ի և &lt;&lt;Ֆասթ Բանկ&gt;&gt; ՓԲԸ-ի, &lt;&lt;Ֆասթ Բանկ&gt;&gt; ՓԲԸ-ի կողմից իրականացվել է թատրոնի սանհանգույցների վերանորոգում </t>
  </si>
  <si>
    <t>Պարգևատրման գծով ծախսի ավելացումը պայմանավորված Էրիխ Մարիա Ռեմարկի &lt;&lt;Երեք ընկեր&gt;&gt;  ներկայացման մասնակիցների պարգևատրման վճարներով, ինչպես նաև մասնակիցների քանակը ներկայացման մեջ ծրագրավորվածից բավականաչափ ավելացել է</t>
  </si>
  <si>
    <t>Ծախսի ավելացումը պայմանավորված է Էրիխ Մարիա Ռեմարկի &lt;&lt;Երեք ընկեր&gt;&gt; ներկայացման մեջ անհրաժեշտություն  առաջացած անլար խոսափողների օգտագործումը դերասանների կողմից</t>
  </si>
  <si>
    <t>Վճարովի ծառայություններից</t>
  </si>
  <si>
    <t>Այլ եկամուտ</t>
  </si>
  <si>
    <t>/ներկայացումների դուրս գրում/</t>
  </si>
  <si>
    <t xml:space="preserve">Վարձակալություն </t>
  </si>
  <si>
    <t>Սանհանգույցի վերանորոգում</t>
  </si>
  <si>
    <t>Այլ մուտքեր</t>
  </si>
  <si>
    <t>Հիմնական միջոցների դուրս գրում</t>
  </si>
  <si>
    <t>Նվիրատվություն</t>
  </si>
  <si>
    <t>Դահլիճը հատկացվել է Ֆիզիկական և իրավապանական անձանց միջոցառումների կազմակերպելու համար և  թատրոնի աշխատակիցների կողմից իրականացվել է համապատասխան ծառայությունների մատուցում, համաձայն կնքված պայմանագրերի</t>
  </si>
  <si>
    <t>Համաձայն կնքված պայմանագրի՝ թատրոնի դերասանական և սպասարկող անձնակազմը, մայիսի 18-ին մասնակցել է &lt;&lt;Գյումրու միջազգային թատերական փառատոն&gt;&gt;-ին, որի կազմակերպիչ կողմը  հատկացրել է հյուրախաղին մասնակից անձնակազմի օրապահիկի գումարը</t>
  </si>
  <si>
    <t>Ծախսի մեջ ներառված է հրավիրյալ դերասաններին վճարվող գումարներով, որոնց հետ կնքված են համապատասխան ծառայությունների մատուցման պայմանագրեր, որը կազմում է 9120.0 հազ.դրամ, ինչպես նաև ընթացիկ ներկայացումների համար ձեռք բերվող ռեկվիզիտային ծախսերով նաև հագուստի, կոշիկի, դեկորացիաների վերանորոգմամբ</t>
  </si>
  <si>
    <t>Բեմականացումների հետ կապված այլ ծառայությունների և ծախսերի գծով, այդ թվում</t>
  </si>
  <si>
    <t>Հրավիրյալ դերասանների քաղիրավական ծառայությունների մատուցման գծով</t>
  </si>
  <si>
    <t>Ռեկվիզիտների և ներկայացումների հագուստի, կոշիկի, դեկորացիաների վերանորոգման գծով</t>
  </si>
  <si>
    <t>Դեկորացիաների պատրաստման համար ձեռք բերվող ապրանքանյութական արժեքներ</t>
  </si>
  <si>
    <t>Վերջնական</t>
  </si>
  <si>
    <t>հ. 1603 - Ա որոշմամբ</t>
  </si>
  <si>
    <t>«03» 05. 2024թ.</t>
  </si>
  <si>
    <t xml:space="preserve">«Երևանի Հ. Ղափլանյանի անվան դրամատիկական թատրոն»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</si>
</sst>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1"/>
      <color rgb="FFFF0000"/>
      <name val="GHEA Grapalat"/>
      <family val="3"/>
    </font>
    <font>
      <sz val="10"/>
      <name val="Sylfaen"/>
      <family val="1"/>
      <charset val="204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59" fillId="0" borderId="0" xfId="46" applyNumberFormat="1" applyFont="1" applyAlignment="1">
      <alignment horizontal="center" vertical="center" wrapText="1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0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Protection="1">
      <protection hidden="1"/>
    </xf>
    <xf numFmtId="0" fontId="61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2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0" xfId="45" applyFont="1" applyAlignment="1" applyProtection="1">
      <alignment horizontal="left" vertical="center"/>
      <protection hidden="1"/>
    </xf>
    <xf numFmtId="166" fontId="45" fillId="0" borderId="10" xfId="68" applyNumberFormat="1" applyFont="1" applyBorder="1" applyAlignment="1" applyProtection="1">
      <alignment horizontal="center" vertical="center" wrapText="1"/>
      <protection locked="0"/>
    </xf>
    <xf numFmtId="1" fontId="63" fillId="0" borderId="0" xfId="68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>
      <alignment vertical="center"/>
    </xf>
    <xf numFmtId="0" fontId="31" fillId="24" borderId="0" xfId="45" applyFont="1" applyFill="1" applyAlignment="1" applyProtection="1">
      <alignment horizontal="left" vertical="center" wrapText="1"/>
      <protection hidden="1"/>
    </xf>
    <xf numFmtId="166" fontId="49" fillId="0" borderId="0" xfId="45" applyNumberFormat="1" applyFont="1" applyAlignment="1">
      <alignment vertical="center"/>
    </xf>
    <xf numFmtId="3" fontId="27" fillId="0" borderId="0" xfId="45" applyNumberFormat="1" applyFont="1" applyAlignment="1">
      <alignment vertical="center"/>
    </xf>
    <xf numFmtId="166" fontId="28" fillId="0" borderId="10" xfId="71" applyNumberFormat="1" applyFont="1" applyBorder="1" applyAlignment="1">
      <alignment horizontal="center" vertical="center" wrapText="1"/>
    </xf>
    <xf numFmtId="0" fontId="32" fillId="24" borderId="0" xfId="45" applyFont="1" applyFill="1" applyAlignment="1">
      <alignment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0" fontId="31" fillId="24" borderId="0" xfId="20" applyFont="1" applyFill="1" applyAlignment="1">
      <alignment horizontal="right" vertical="center"/>
    </xf>
    <xf numFmtId="0" fontId="31" fillId="24" borderId="0" xfId="20" applyFont="1" applyFill="1" applyAlignment="1">
      <alignment horizontal="right"/>
    </xf>
    <xf numFmtId="0" fontId="31" fillId="24" borderId="0" xfId="0" applyFont="1" applyFill="1" applyAlignment="1">
      <alignment horizontal="right"/>
    </xf>
    <xf numFmtId="0" fontId="28" fillId="24" borderId="0" xfId="20" applyFont="1" applyFill="1" applyAlignment="1" applyProtection="1">
      <alignment horizontal="center" vertical="center"/>
      <protection hidden="1"/>
    </xf>
    <xf numFmtId="0" fontId="27" fillId="24" borderId="0" xfId="0" applyFont="1" applyFill="1" applyAlignment="1" applyProtection="1">
      <alignment horizontal="righ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24" borderId="0" xfId="0" applyFont="1" applyFill="1" applyProtection="1">
      <protection locked="0"/>
    </xf>
    <xf numFmtId="0" fontId="28" fillId="24" borderId="12" xfId="0" applyFont="1" applyFill="1" applyBorder="1" applyAlignment="1" applyProtection="1">
      <alignment horizontal="center" vertical="center"/>
      <protection locked="0"/>
    </xf>
    <xf numFmtId="0" fontId="35" fillId="24" borderId="11" xfId="0" applyFont="1" applyFill="1" applyBorder="1" applyAlignment="1" applyProtection="1">
      <alignment horizontal="center" vertical="center"/>
      <protection locked="0"/>
    </xf>
    <xf numFmtId="0" fontId="28" fillId="24" borderId="12" xfId="0" applyFont="1" applyFill="1" applyBorder="1" applyAlignment="1" applyProtection="1">
      <alignment horizontal="center"/>
      <protection locked="0"/>
    </xf>
    <xf numFmtId="0" fontId="27" fillId="24" borderId="0" xfId="0" applyFont="1" applyFill="1" applyProtection="1">
      <protection locked="0"/>
    </xf>
    <xf numFmtId="0" fontId="27" fillId="24" borderId="0" xfId="0" applyFont="1" applyFill="1" applyProtection="1">
      <protection hidden="1"/>
    </xf>
    <xf numFmtId="166" fontId="32" fillId="0" borderId="0" xfId="45" applyNumberFormat="1" applyFont="1" applyAlignment="1">
      <alignment vertical="center"/>
    </xf>
    <xf numFmtId="166" fontId="31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65" fillId="0" borderId="0" xfId="45" applyFont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166" fontId="33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>
      <alignment vertical="center" wrapText="1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>
      <alignment vertical="center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>
      <alignment horizontal="center" vertical="center" wrapText="1"/>
    </xf>
    <xf numFmtId="0" fontId="46" fillId="0" borderId="10" xfId="45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>
      <alignment horizontal="left" vertical="center"/>
    </xf>
    <xf numFmtId="0" fontId="30" fillId="0" borderId="10" xfId="45" applyFont="1" applyBorder="1" applyAlignment="1" applyProtection="1">
      <alignment vertical="center"/>
      <protection hidden="1"/>
    </xf>
    <xf numFmtId="0" fontId="64" fillId="0" borderId="10" xfId="0" applyFont="1" applyBorder="1" applyAlignment="1">
      <alignment wrapText="1"/>
    </xf>
    <xf numFmtId="166" fontId="27" fillId="0" borderId="10" xfId="20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0" fontId="64" fillId="0" borderId="10" xfId="0" applyFont="1" applyBorder="1" applyAlignment="1">
      <alignment vertical="top" wrapText="1"/>
    </xf>
    <xf numFmtId="166" fontId="27" fillId="0" borderId="10" xfId="45" applyNumberFormat="1" applyFont="1" applyBorder="1" applyAlignment="1">
      <alignment horizontal="left" vertical="center" wrapText="1"/>
    </xf>
    <xf numFmtId="166" fontId="27" fillId="0" borderId="10" xfId="20" applyNumberFormat="1" applyFont="1" applyBorder="1" applyAlignment="1" applyProtection="1">
      <alignment horizontal="left" vertical="top" wrapText="1"/>
      <protection locked="0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166" fontId="28" fillId="0" borderId="0" xfId="71" applyNumberFormat="1" applyFont="1" applyAlignment="1">
      <alignment horizontal="center" vertical="center" wrapText="1"/>
    </xf>
    <xf numFmtId="0" fontId="67" fillId="0" borderId="0" xfId="45" applyFont="1" applyAlignment="1">
      <alignment vertical="center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0" fontId="28" fillId="24" borderId="0" xfId="0" applyFont="1" applyFill="1" applyAlignment="1" applyProtection="1">
      <alignment horizontal="right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vertical="center"/>
      <protection locked="0"/>
    </xf>
    <xf numFmtId="0" fontId="56" fillId="0" borderId="10" xfId="45" applyFont="1" applyBorder="1" applyAlignment="1" applyProtection="1">
      <alignment horizontal="center" vertical="center"/>
      <protection locked="0"/>
    </xf>
    <xf numFmtId="164" fontId="56" fillId="0" borderId="0" xfId="0" applyNumberFormat="1" applyFont="1" applyAlignment="1" applyProtection="1">
      <alignment horizontal="left" vertical="center"/>
      <protection locked="0"/>
    </xf>
    <xf numFmtId="164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top" wrapText="1"/>
      <protection hidden="1"/>
    </xf>
    <xf numFmtId="0" fontId="31" fillId="0" borderId="0" xfId="45" applyFont="1" applyAlignment="1" applyProtection="1">
      <alignment horizontal="left" vertical="top" wrapText="1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24" borderId="0" xfId="45" applyFont="1" applyFill="1" applyAlignment="1" applyProtection="1">
      <alignment horizontal="left" vertical="center"/>
      <protection hidden="1"/>
    </xf>
    <xf numFmtId="0" fontId="56" fillId="24" borderId="0" xfId="45" applyFont="1" applyFill="1" applyAlignment="1">
      <alignment horizontal="left" vertical="center"/>
    </xf>
    <xf numFmtId="0" fontId="31" fillId="24" borderId="0" xfId="45" applyFont="1" applyFill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top" wrapText="1"/>
      <protection hidden="1"/>
    </xf>
    <xf numFmtId="0" fontId="31" fillId="0" borderId="20" xfId="45" applyFont="1" applyBorder="1" applyAlignment="1" applyProtection="1">
      <alignment horizontal="left" vertical="top" wrapText="1"/>
      <protection hidden="1"/>
    </xf>
    <xf numFmtId="0" fontId="56" fillId="0" borderId="18" xfId="45" applyFont="1" applyBorder="1" applyAlignment="1" applyProtection="1">
      <alignment horizontal="left" vertical="top" wrapText="1"/>
      <protection hidden="1"/>
    </xf>
    <xf numFmtId="0" fontId="56" fillId="0" borderId="20" xfId="45" applyFont="1" applyBorder="1" applyAlignment="1" applyProtection="1">
      <alignment horizontal="left" vertical="top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Patani handisates352" xfId="71" xr:uid="{F074EE8F-BC66-4D03-9B32-D39BA55A1AD1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QAgAFAATQAAAAAAAAAAAAAAAAAAAAAAAAAAAAAAAAAAAAAAAAAAAAAAAAAAAAAAAAAAAAAAAAAAAAAAAAAAAAAAAAAAAAAAAAAAAAAAAAAAAAAAAAAAAAAAAAAAAAAAAADoBwwAAAAdABMAO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5NTJaMCMGCSqGSIb3DQEJBDEWBBRpAarBK4lQcHetNfr+GAXb2gT7ZTArBgsqhkiG9w0BCRACDDEcMBowGDAWBBRE5xMFRVajmd/v2Zzf5CvSbEm8HjANBgkqhkiG9w0BAQEFAASCAQCEGXdzln+umejzPx2swdPMF763fxJ7S+gG1LAyc4yk46TB27XhsYLb+U/oi94NKIkGnPw5wS7jCT62dkLniOeARkZZigTDXUq05/H8MzjfDgHhCDSHvICaLnUPcTbAdogqWRA0RF5zH9XYmLmz+oVlGVOVXUnWtvKUcRxznRc3HXddA9GebEXn9QSKonwZcJ8cnmvvtZQPelQ+0QG6V6ovMoh+bFGEAWOnqfAMvOIOOnNE/bKsc12l5riD15XQa+IVoEIYO603d+EcqiW5R8HlP4TLlq5YYQ4yDOb2ySeash+kmvrGrrfd+AfW+oSoXeYMjQ2jxizlxglNHSsrkZx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V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QAgAFAATQAAAAAAAAAAAAAAAAAAAAAAAAAAAAAAAAAAAAAAAAAAAAAAAAAAAAAAAAAAAAAAAAAAAAAAAAAAAAAAAAAAAAAAAAAAAAAAAAAAAAAAAAAAAAAAAAAAAAAAAADoBwwAAAAdABMAO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5NDdaMCMGCSqGSIb3DQEJBDEWBBScCg/7q1uLPXuPOATfzAjd/be/9TArBgsqhkiG9w0BCRACDDEcMBowGDAWBBRE5xMFRVajmd/v2Zzf5CvSbEm8HjANBgkqhkiG9w0BAQEFAASCAQBcp3gRvSe1fXugfmeu/qce8166nhbfw4sNZw6bqgeQHsymMjyrKUtCVoXx6j8s1SRMgFJQ/EjXDL3+tYQyDzKLg4PL7tGpTxkdjuV3USr/sZHeB9NVk5MK7ha2hTef5Hg6PxFxOU3eAmMvXTGEr2jHs7DQxNfie0PitYGgNGBFxlstpP1VrGuJ50U0Jto2r6qKX4ynsnx5TNlfrgPY7Qjhe5ezt3vKf0Q1PSGJUZEbGPm3FWp+/HNenc1eaEshmx1+mOibpTbVzfsOlFDC4ZAbp2Dl73E1IwuC6DSlHHgm/JZNZ4CfRfnMM6xu5qBkUyy6BDuJy3W3xUS5WZ2Yq8q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92075</xdr:colOff>
          <xdr:row>109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C228D8B-EA0E-55D9-E50B-5DE45BB020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121</xdr:row>
          <xdr:rowOff>0</xdr:rowOff>
        </xdr:from>
        <xdr:to>
          <xdr:col>3</xdr:col>
          <xdr:colOff>101600</xdr:colOff>
          <xdr:row>126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E5780CD-1E93-E6AE-339E-AD82D3D94F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113"/>
  <sheetViews>
    <sheetView tabSelected="1" view="pageBreakPreview" topLeftCell="A91" zoomScaleSheetLayoutView="100" workbookViewId="0">
      <selection activeCell="C110" sqref="C110"/>
    </sheetView>
  </sheetViews>
  <sheetFormatPr defaultColWidth="9.140625" defaultRowHeight="17.25"/>
  <cols>
    <col min="1" max="1" width="7.28515625" style="7" customWidth="1"/>
    <col min="2" max="2" width="38.5703125" style="7" customWidth="1"/>
    <col min="3" max="3" width="36.7109375" style="7" customWidth="1"/>
    <col min="4" max="4" width="24.140625" style="40" customWidth="1"/>
    <col min="5" max="5" width="3.85546875" style="41" customWidth="1"/>
    <col min="6" max="6" width="3.140625" style="40" customWidth="1"/>
    <col min="7" max="7" width="18.42578125" style="6" hidden="1" customWidth="1"/>
    <col min="8" max="8" width="12.28515625" style="6" customWidth="1"/>
    <col min="9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39"/>
      <c r="D1" s="431" t="s">
        <v>172</v>
      </c>
      <c r="E1" s="94">
        <v>19</v>
      </c>
      <c r="F1" s="41"/>
      <c r="G1" s="39"/>
    </row>
    <row r="2" spans="1:13">
      <c r="C2" s="39"/>
      <c r="D2" s="431" t="s">
        <v>26</v>
      </c>
      <c r="E2" s="39"/>
      <c r="F2" s="39"/>
      <c r="G2" s="39"/>
    </row>
    <row r="3" spans="1:13">
      <c r="C3" s="39"/>
      <c r="D3" s="431" t="s">
        <v>27</v>
      </c>
      <c r="E3" s="39"/>
      <c r="F3" s="39"/>
      <c r="G3" s="39"/>
    </row>
    <row r="4" spans="1:13" ht="18" customHeight="1">
      <c r="C4" s="151"/>
      <c r="D4" s="426" t="s">
        <v>240</v>
      </c>
      <c r="E4" s="151"/>
      <c r="F4" s="151"/>
      <c r="G4" s="39"/>
    </row>
    <row r="5" spans="1:13" ht="18.75" customHeight="1">
      <c r="C5" s="151"/>
      <c r="D5" s="426" t="s">
        <v>170</v>
      </c>
      <c r="E5" s="151"/>
      <c r="F5" s="151"/>
      <c r="G5" s="39"/>
    </row>
    <row r="6" spans="1:13" ht="24" customHeight="1">
      <c r="C6" s="151"/>
      <c r="D6" s="426"/>
      <c r="E6" s="151"/>
      <c r="F6" s="151"/>
      <c r="G6" s="39"/>
    </row>
    <row r="7" spans="1:13">
      <c r="C7" s="151"/>
      <c r="D7" s="431" t="s">
        <v>204</v>
      </c>
      <c r="E7" s="94">
        <v>19</v>
      </c>
      <c r="F7" s="41"/>
      <c r="G7" s="39"/>
    </row>
    <row r="8" spans="1:13">
      <c r="C8" s="151"/>
      <c r="D8" s="431" t="s">
        <v>26</v>
      </c>
      <c r="E8" s="39"/>
      <c r="F8" s="39"/>
      <c r="G8" s="39"/>
    </row>
    <row r="9" spans="1:13">
      <c r="C9" s="151"/>
      <c r="D9" s="431" t="s">
        <v>27</v>
      </c>
      <c r="E9" s="39"/>
      <c r="F9" s="39"/>
      <c r="G9" s="39"/>
    </row>
    <row r="10" spans="1:13" ht="18" customHeight="1">
      <c r="C10" s="151"/>
      <c r="D10" s="426" t="s">
        <v>345</v>
      </c>
      <c r="E10" s="151"/>
      <c r="F10" s="151"/>
      <c r="G10" s="39"/>
    </row>
    <row r="11" spans="1:13" ht="18.75" customHeight="1">
      <c r="C11" s="151"/>
      <c r="D11" s="426" t="s">
        <v>344</v>
      </c>
      <c r="E11" s="151"/>
      <c r="F11" s="151"/>
      <c r="G11" s="39"/>
    </row>
    <row r="12" spans="1:13" ht="14.25" customHeight="1">
      <c r="C12" s="40"/>
      <c r="D12" s="38"/>
      <c r="E12" s="39"/>
      <c r="F12" s="38"/>
      <c r="G12" s="41"/>
    </row>
    <row r="13" spans="1:13" ht="18.75" customHeight="1">
      <c r="A13" s="553" t="s">
        <v>39</v>
      </c>
      <c r="B13" s="553"/>
      <c r="C13" s="553"/>
      <c r="D13" s="553"/>
      <c r="E13" s="42"/>
      <c r="F13" s="262"/>
      <c r="G13" s="42"/>
    </row>
    <row r="14" spans="1:13" s="433" customFormat="1" ht="27.2" customHeight="1">
      <c r="A14" s="554" t="s">
        <v>346</v>
      </c>
      <c r="B14" s="554"/>
      <c r="C14" s="554"/>
      <c r="D14" s="554"/>
      <c r="E14" s="432"/>
      <c r="F14" s="432"/>
    </row>
    <row r="15" spans="1:13" ht="18.75" customHeight="1">
      <c r="A15" s="555" t="s">
        <v>239</v>
      </c>
      <c r="B15" s="555"/>
      <c r="C15" s="555"/>
      <c r="D15" s="555"/>
      <c r="E15" s="264"/>
      <c r="F15" s="264"/>
      <c r="G15" s="43"/>
      <c r="H15" s="44"/>
      <c r="I15" s="44"/>
      <c r="K15" s="44"/>
      <c r="L15" s="44"/>
      <c r="M15" s="44"/>
    </row>
    <row r="16" spans="1:13" ht="30" customHeight="1">
      <c r="A16" s="45"/>
      <c r="B16" s="45"/>
      <c r="C16" s="45"/>
      <c r="D16" s="46" t="s">
        <v>50</v>
      </c>
      <c r="E16" s="427"/>
      <c r="F16" s="46"/>
      <c r="L16" s="2"/>
    </row>
    <row r="17" spans="1:16" ht="26.25" customHeight="1">
      <c r="A17" s="47" t="s">
        <v>7</v>
      </c>
      <c r="B17" s="557" t="s">
        <v>121</v>
      </c>
      <c r="C17" s="557"/>
      <c r="D17" s="232" t="s">
        <v>343</v>
      </c>
      <c r="E17" s="428"/>
      <c r="F17" s="232"/>
    </row>
    <row r="18" spans="1:16">
      <c r="A18" s="103">
        <v>1</v>
      </c>
      <c r="B18" s="556" t="s">
        <v>114</v>
      </c>
      <c r="C18" s="556"/>
      <c r="D18" s="202">
        <v>166994.20000000001</v>
      </c>
      <c r="E18" s="200"/>
      <c r="F18" s="200"/>
      <c r="G18" s="235"/>
    </row>
    <row r="19" spans="1:16">
      <c r="A19" s="103">
        <f>+A18+1</f>
        <v>2</v>
      </c>
      <c r="B19" s="556" t="s">
        <v>213</v>
      </c>
      <c r="C19" s="556"/>
      <c r="D19" s="200">
        <f>+Komunal!N20</f>
        <v>8.5</v>
      </c>
      <c r="E19" s="200"/>
      <c r="F19" s="200"/>
      <c r="G19" s="235"/>
    </row>
    <row r="20" spans="1:16" hidden="1">
      <c r="A20" s="103">
        <f t="shared" ref="A20:A26" si="0">+A19+1</f>
        <v>3</v>
      </c>
      <c r="B20" s="558" t="s">
        <v>186</v>
      </c>
      <c r="C20" s="558"/>
      <c r="D20" s="202">
        <f>+'Pastaci finansav.'!D12</f>
        <v>0</v>
      </c>
      <c r="E20" s="200"/>
      <c r="F20" s="202"/>
    </row>
    <row r="21" spans="1:16" hidden="1">
      <c r="A21" s="103">
        <f t="shared" si="0"/>
        <v>4</v>
      </c>
      <c r="B21" s="558" t="s">
        <v>253</v>
      </c>
      <c r="C21" s="558"/>
      <c r="D21" s="200"/>
      <c r="E21" s="200"/>
      <c r="F21" s="202"/>
    </row>
    <row r="22" spans="1:16" s="3" customFormat="1">
      <c r="A22" s="103">
        <v>3</v>
      </c>
      <c r="B22" s="556" t="s">
        <v>292</v>
      </c>
      <c r="C22" s="556"/>
      <c r="D22" s="200">
        <v>100466.8</v>
      </c>
      <c r="E22" s="200"/>
      <c r="F22" s="200"/>
      <c r="G22" s="235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3">
        <f t="shared" si="0"/>
        <v>4</v>
      </c>
      <c r="B23" s="556" t="s">
        <v>51</v>
      </c>
      <c r="C23" s="556"/>
      <c r="D23" s="200"/>
      <c r="E23" s="200"/>
      <c r="F23" s="200"/>
      <c r="G23" s="235"/>
    </row>
    <row r="24" spans="1:16">
      <c r="A24" s="103">
        <v>4</v>
      </c>
      <c r="B24" s="556" t="s">
        <v>61</v>
      </c>
      <c r="C24" s="556"/>
      <c r="D24" s="202">
        <v>87.5</v>
      </c>
      <c r="E24" s="200"/>
      <c r="F24" s="200"/>
    </row>
    <row r="25" spans="1:16" hidden="1">
      <c r="A25" s="103">
        <f t="shared" si="0"/>
        <v>5</v>
      </c>
      <c r="B25" s="556" t="s">
        <v>185</v>
      </c>
      <c r="C25" s="556"/>
      <c r="D25" s="200"/>
      <c r="E25" s="200"/>
      <c r="F25" s="200"/>
    </row>
    <row r="26" spans="1:16" hidden="1">
      <c r="A26" s="103">
        <f t="shared" si="0"/>
        <v>6</v>
      </c>
      <c r="B26" s="556" t="s">
        <v>260</v>
      </c>
      <c r="C26" s="556"/>
      <c r="D26" s="200">
        <f>SUM(D27:D28)</f>
        <v>0</v>
      </c>
      <c r="E26" s="200"/>
      <c r="F26" s="200"/>
    </row>
    <row r="27" spans="1:16" s="397" customFormat="1" ht="13.5" hidden="1">
      <c r="A27" s="394">
        <f>+A26+0.1</f>
        <v>6.1</v>
      </c>
      <c r="B27" s="552"/>
      <c r="C27" s="552"/>
      <c r="D27" s="399"/>
      <c r="E27" s="399"/>
      <c r="F27" s="399"/>
    </row>
    <row r="28" spans="1:16" s="397" customFormat="1" ht="13.5" hidden="1">
      <c r="A28" s="394">
        <f>+A27+0.1</f>
        <v>6.1999999999999993</v>
      </c>
      <c r="B28" s="552"/>
      <c r="C28" s="552"/>
      <c r="D28" s="399"/>
      <c r="E28" s="399"/>
      <c r="F28" s="407" t="s">
        <v>264</v>
      </c>
    </row>
    <row r="29" spans="1:16">
      <c r="A29" s="103">
        <v>5</v>
      </c>
      <c r="B29" s="556" t="s">
        <v>119</v>
      </c>
      <c r="C29" s="556"/>
      <c r="D29" s="202">
        <f>SUM(D30:D31)</f>
        <v>26207.4</v>
      </c>
      <c r="E29" s="200"/>
      <c r="F29" s="202"/>
    </row>
    <row r="30" spans="1:16" s="398" customFormat="1" ht="16.5">
      <c r="A30" s="394">
        <f t="shared" ref="A30:A31" si="1">+A29+0.1</f>
        <v>5.0999999999999996</v>
      </c>
      <c r="B30" s="560" t="s">
        <v>70</v>
      </c>
      <c r="C30" s="560"/>
      <c r="D30" s="395">
        <v>26207.4</v>
      </c>
      <c r="E30" s="399"/>
      <c r="F30" s="395"/>
      <c r="G30" s="396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s="3" customFormat="1" ht="16.5" hidden="1">
      <c r="A31" s="394">
        <f t="shared" si="1"/>
        <v>5.1999999999999993</v>
      </c>
      <c r="B31" s="559" t="s">
        <v>71</v>
      </c>
      <c r="C31" s="559"/>
      <c r="D31" s="201"/>
      <c r="E31" s="201"/>
      <c r="F31" s="201"/>
      <c r="G31" s="54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3">
        <f>+A29+1</f>
        <v>6</v>
      </c>
      <c r="B32" s="556" t="s">
        <v>8</v>
      </c>
      <c r="C32" s="556"/>
      <c r="D32" s="200">
        <v>856.2</v>
      </c>
      <c r="E32" s="200"/>
      <c r="F32" s="200"/>
    </row>
    <row r="33" spans="1:26">
      <c r="A33" s="103">
        <v>7</v>
      </c>
      <c r="B33" s="445" t="str">
        <f>+'Ekamutneri hamematakan'!B22</f>
        <v>Ապրանքների իրացումից հասույթ</v>
      </c>
      <c r="C33" s="445"/>
      <c r="D33" s="200">
        <v>1502</v>
      </c>
      <c r="E33" s="200"/>
      <c r="F33" s="200"/>
    </row>
    <row r="34" spans="1:26">
      <c r="A34" s="103">
        <v>8</v>
      </c>
      <c r="B34" s="445" t="str">
        <f>+'Ekamutneri hamematakan'!B23</f>
        <v>Ծառայությունների մատուցումից հասույթ</v>
      </c>
      <c r="C34" s="445"/>
      <c r="D34" s="200">
        <v>5859.7</v>
      </c>
      <c r="E34" s="200"/>
      <c r="F34" s="200"/>
      <c r="I34" s="450"/>
    </row>
    <row r="35" spans="1:26" s="2" customFormat="1">
      <c r="A35" s="103">
        <v>9</v>
      </c>
      <c r="B35" s="561" t="s">
        <v>335</v>
      </c>
      <c r="C35" s="561"/>
      <c r="D35" s="200">
        <v>9053.6</v>
      </c>
      <c r="E35" s="200"/>
      <c r="F35" s="200"/>
      <c r="G35" s="17"/>
      <c r="I35" s="6"/>
    </row>
    <row r="36" spans="1:26" s="2" customFormat="1">
      <c r="A36" s="103">
        <v>10</v>
      </c>
      <c r="B36" s="117" t="s">
        <v>294</v>
      </c>
      <c r="C36" s="117"/>
      <c r="D36" s="200">
        <v>4498.8</v>
      </c>
      <c r="E36" s="200"/>
      <c r="F36" s="200"/>
      <c r="G36" s="17"/>
    </row>
    <row r="37" spans="1:26" s="2" customFormat="1">
      <c r="A37" s="103">
        <v>11</v>
      </c>
      <c r="B37" s="117" t="s">
        <v>329</v>
      </c>
      <c r="C37" s="117"/>
      <c r="D37" s="200">
        <v>105</v>
      </c>
      <c r="E37" s="200"/>
      <c r="F37" s="200"/>
      <c r="G37" s="17"/>
    </row>
    <row r="38" spans="1:26" s="2" customFormat="1" hidden="1">
      <c r="A38" s="103">
        <f>+A35+1</f>
        <v>10</v>
      </c>
      <c r="B38" s="561"/>
      <c r="C38" s="561"/>
      <c r="D38" s="200"/>
      <c r="E38" s="200"/>
      <c r="F38" s="200"/>
      <c r="G38" s="19"/>
    </row>
    <row r="39" spans="1:26" ht="24" customHeight="1">
      <c r="A39" s="47"/>
      <c r="B39" s="562" t="s">
        <v>236</v>
      </c>
      <c r="C39" s="562"/>
      <c r="D39" s="221">
        <f>SUM(D18:D19,D20:D26,D29,D32:D38)</f>
        <v>315639.7</v>
      </c>
      <c r="E39" s="220"/>
      <c r="F39" s="221"/>
    </row>
    <row r="40" spans="1:26" ht="15.75" customHeight="1">
      <c r="A40" s="40"/>
      <c r="B40" s="47"/>
      <c r="C40" s="48"/>
      <c r="D40" s="202"/>
      <c r="E40" s="200"/>
      <c r="F40" s="202"/>
    </row>
    <row r="41" spans="1:26" ht="24.75" customHeight="1">
      <c r="A41" s="47" t="s">
        <v>9</v>
      </c>
      <c r="B41" s="557" t="s">
        <v>122</v>
      </c>
      <c r="C41" s="557"/>
      <c r="D41" s="222"/>
      <c r="E41" s="429"/>
      <c r="F41" s="22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>
      <c r="A42" s="103">
        <v>1</v>
      </c>
      <c r="B42" s="556" t="s">
        <v>10</v>
      </c>
      <c r="C42" s="556"/>
      <c r="D42" s="202">
        <f>+Ashkhatavardz!P13-'Dramakan hosqer'!D118</f>
        <v>200334.2</v>
      </c>
      <c r="E42" s="200"/>
      <c r="F42" s="20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s="3" customFormat="1" ht="13.5" hidden="1">
      <c r="A43" s="394">
        <f t="shared" ref="A43:A45" si="2">+A42+0.1</f>
        <v>1.1000000000000001</v>
      </c>
      <c r="B43" s="559" t="str">
        <f>+Ashkhatavardz!J6</f>
        <v>գեղագիտական ուսուցման գծով</v>
      </c>
      <c r="C43" s="559"/>
      <c r="D43" s="201">
        <f>+Ashkhatavardz!C8+Ashkhatavardz!J7</f>
        <v>0</v>
      </c>
      <c r="E43" s="201"/>
      <c r="F43" s="207"/>
      <c r="G43" s="215"/>
      <c r="H43" s="2"/>
      <c r="I43" s="2"/>
      <c r="J43" s="2"/>
      <c r="K43" s="2"/>
      <c r="L43" s="2"/>
      <c r="M43" s="77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13.5">
      <c r="A44" s="394">
        <v>1.1000000000000001</v>
      </c>
      <c r="B44" s="559" t="s">
        <v>11</v>
      </c>
      <c r="C44" s="559"/>
      <c r="D44" s="201">
        <f>+Ashkhatavardz!C9+Ashkhatavardz!O7+Ashkhatavardz!D9-'Dramakan hosqer'!D118</f>
        <v>36466.5</v>
      </c>
      <c r="E44" s="201"/>
      <c r="F44" s="20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13.5" hidden="1">
      <c r="A45" s="394">
        <f t="shared" si="2"/>
        <v>1.2000000000000002</v>
      </c>
      <c r="B45" s="559" t="s">
        <v>259</v>
      </c>
      <c r="C45" s="559"/>
      <c r="D45" s="201">
        <f>+Ashkhatavardz!C11+Ashkhatavardz!L7</f>
        <v>0</v>
      </c>
      <c r="E45" s="201"/>
      <c r="F45" s="20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103">
        <f>+A42+1</f>
        <v>2</v>
      </c>
      <c r="B46" s="556" t="s">
        <v>13</v>
      </c>
      <c r="C46" s="556"/>
      <c r="D46" s="202">
        <f>+Komunal!F27/1.2</f>
        <v>3543.416666666667</v>
      </c>
      <c r="E46" s="200"/>
      <c r="F46" s="200"/>
      <c r="G46" s="255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>
      <c r="A47" s="103">
        <f>+A46+1</f>
        <v>3</v>
      </c>
      <c r="B47" s="556" t="s">
        <v>12</v>
      </c>
      <c r="C47" s="556"/>
      <c r="D47" s="202">
        <f>+Komunal!J27/1.2</f>
        <v>7722.2500000000009</v>
      </c>
      <c r="E47" s="200"/>
      <c r="F47" s="200"/>
      <c r="G47" s="255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>
      <c r="A48" s="103">
        <f t="shared" ref="A48:A50" si="3">+A47+1</f>
        <v>4</v>
      </c>
      <c r="B48" s="556" t="s">
        <v>14</v>
      </c>
      <c r="C48" s="556"/>
      <c r="D48" s="200">
        <f>+Komunal!O27/1.2</f>
        <v>169.66666666666669</v>
      </c>
      <c r="E48" s="200"/>
      <c r="F48" s="200"/>
      <c r="G48" s="255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17">
      <c r="A49" s="103">
        <v>5</v>
      </c>
      <c r="B49" s="556" t="s">
        <v>15</v>
      </c>
      <c r="C49" s="556"/>
      <c r="D49" s="419">
        <v>176.6</v>
      </c>
      <c r="E49" s="200"/>
      <c r="F49" s="200"/>
    </row>
    <row r="50" spans="1:17" hidden="1">
      <c r="A50" s="103">
        <f t="shared" si="3"/>
        <v>6</v>
      </c>
      <c r="B50" s="556" t="s">
        <v>16</v>
      </c>
      <c r="C50" s="556"/>
      <c r="D50" s="419"/>
      <c r="E50" s="200"/>
      <c r="F50" s="200"/>
    </row>
    <row r="51" spans="1:17">
      <c r="A51" s="103">
        <v>6</v>
      </c>
      <c r="B51" s="556" t="s">
        <v>17</v>
      </c>
      <c r="C51" s="556"/>
      <c r="D51" s="223">
        <f>SUM(D52:D54)</f>
        <v>1310.5999999999999</v>
      </c>
      <c r="E51" s="430"/>
      <c r="F51" s="223"/>
    </row>
    <row r="52" spans="1:17" s="398" customFormat="1" ht="13.5">
      <c r="A52" s="394">
        <f t="shared" ref="A52:A54" si="4">+A51+0.1</f>
        <v>6.1</v>
      </c>
      <c r="B52" s="560" t="s">
        <v>18</v>
      </c>
      <c r="C52" s="560"/>
      <c r="D52" s="399">
        <v>480</v>
      </c>
      <c r="E52" s="399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7" s="398" customFormat="1" ht="13.5">
      <c r="A53" s="394">
        <f t="shared" si="4"/>
        <v>6.1999999999999993</v>
      </c>
      <c r="B53" s="560" t="s">
        <v>19</v>
      </c>
      <c r="C53" s="560"/>
      <c r="D53" s="399">
        <v>380.6</v>
      </c>
      <c r="E53" s="399"/>
      <c r="F53" s="399"/>
      <c r="G53" s="397"/>
      <c r="H53" s="397"/>
      <c r="I53" s="397"/>
      <c r="J53" s="397"/>
      <c r="K53" s="397"/>
      <c r="L53" s="397"/>
      <c r="M53" s="397"/>
      <c r="N53" s="397"/>
      <c r="O53" s="397"/>
      <c r="P53" s="397"/>
    </row>
    <row r="54" spans="1:17" s="398" customFormat="1" ht="13.5">
      <c r="A54" s="394">
        <f t="shared" si="4"/>
        <v>6.2999999999999989</v>
      </c>
      <c r="B54" s="560" t="s">
        <v>20</v>
      </c>
      <c r="C54" s="560"/>
      <c r="D54" s="399">
        <v>450</v>
      </c>
      <c r="E54" s="399"/>
      <c r="F54" s="399"/>
      <c r="G54" s="397"/>
      <c r="H54" s="397"/>
      <c r="I54" s="397"/>
      <c r="J54" s="397"/>
      <c r="K54" s="397"/>
      <c r="L54" s="397"/>
      <c r="M54" s="397"/>
      <c r="N54" s="397"/>
      <c r="O54" s="397"/>
      <c r="P54" s="397"/>
    </row>
    <row r="55" spans="1:17">
      <c r="A55" s="103">
        <v>7</v>
      </c>
      <c r="B55" s="556" t="s">
        <v>21</v>
      </c>
      <c r="C55" s="556"/>
      <c r="D55" s="200">
        <v>560.5</v>
      </c>
      <c r="E55" s="200"/>
      <c r="F55" s="200"/>
      <c r="M55" s="77"/>
    </row>
    <row r="56" spans="1:17">
      <c r="A56" s="103">
        <f t="shared" ref="A56:A98" si="5">+A55+1</f>
        <v>8</v>
      </c>
      <c r="B56" s="556" t="s">
        <v>28</v>
      </c>
      <c r="C56" s="556"/>
      <c r="D56" s="200">
        <v>1300</v>
      </c>
      <c r="E56" s="200"/>
      <c r="F56" s="200"/>
      <c r="G56" s="6">
        <v>676.1</v>
      </c>
      <c r="M56" s="231"/>
      <c r="N56" s="77"/>
      <c r="O56" s="233"/>
      <c r="P56" s="77"/>
      <c r="Q56" s="234"/>
    </row>
    <row r="57" spans="1:17">
      <c r="A57" s="103">
        <f t="shared" si="5"/>
        <v>9</v>
      </c>
      <c r="B57" s="556" t="s">
        <v>22</v>
      </c>
      <c r="C57" s="556"/>
      <c r="D57" s="200">
        <v>800</v>
      </c>
      <c r="E57" s="200"/>
      <c r="F57" s="200"/>
      <c r="G57" s="6">
        <f>675.7+61.7+2.5</f>
        <v>739.90000000000009</v>
      </c>
    </row>
    <row r="58" spans="1:17">
      <c r="A58" s="103">
        <f t="shared" si="5"/>
        <v>10</v>
      </c>
      <c r="B58" s="556" t="s">
        <v>72</v>
      </c>
      <c r="C58" s="556"/>
      <c r="D58" s="200">
        <v>350</v>
      </c>
      <c r="E58" s="200"/>
      <c r="F58" s="200"/>
      <c r="G58" s="6">
        <v>284.2</v>
      </c>
    </row>
    <row r="59" spans="1:17" hidden="1">
      <c r="A59" s="103">
        <f t="shared" si="5"/>
        <v>11</v>
      </c>
      <c r="B59" s="556" t="s">
        <v>46</v>
      </c>
      <c r="C59" s="556"/>
      <c r="D59" s="200"/>
      <c r="E59" s="200"/>
      <c r="F59" s="200"/>
    </row>
    <row r="60" spans="1:17" hidden="1">
      <c r="A60" s="103">
        <f t="shared" si="5"/>
        <v>12</v>
      </c>
      <c r="B60" s="556" t="s">
        <v>116</v>
      </c>
      <c r="C60" s="556"/>
      <c r="D60" s="200"/>
      <c r="E60" s="200"/>
      <c r="F60" s="200"/>
    </row>
    <row r="61" spans="1:17" hidden="1">
      <c r="A61" s="103">
        <f t="shared" si="5"/>
        <v>13</v>
      </c>
      <c r="B61" s="556" t="s">
        <v>117</v>
      </c>
      <c r="C61" s="556"/>
      <c r="D61" s="200"/>
      <c r="E61" s="200"/>
      <c r="F61" s="200"/>
      <c r="H61" s="49"/>
    </row>
    <row r="62" spans="1:17">
      <c r="A62" s="103">
        <v>11</v>
      </c>
      <c r="B62" s="556" t="s">
        <v>23</v>
      </c>
      <c r="C62" s="556"/>
      <c r="D62" s="200">
        <v>490</v>
      </c>
      <c r="E62" s="200"/>
      <c r="F62" s="200"/>
      <c r="G62" s="6">
        <f>64+24.5+317+84</f>
        <v>489.5</v>
      </c>
      <c r="H62" s="49"/>
    </row>
    <row r="63" spans="1:17">
      <c r="A63" s="103">
        <v>12</v>
      </c>
      <c r="B63" s="556" t="s">
        <v>24</v>
      </c>
      <c r="C63" s="556"/>
      <c r="D63" s="200">
        <v>245.7</v>
      </c>
      <c r="E63" s="200"/>
      <c r="F63" s="200"/>
      <c r="G63" s="6">
        <f>107+58+80.7</f>
        <v>245.7</v>
      </c>
    </row>
    <row r="64" spans="1:17">
      <c r="A64" s="103">
        <v>13</v>
      </c>
      <c r="B64" s="556" t="s">
        <v>65</v>
      </c>
      <c r="C64" s="556"/>
      <c r="D64" s="200">
        <v>996</v>
      </c>
      <c r="E64" s="200"/>
      <c r="F64" s="200"/>
    </row>
    <row r="65" spans="1:16" ht="16.7" customHeight="1">
      <c r="A65" s="103">
        <v>14</v>
      </c>
      <c r="B65" s="556" t="s">
        <v>52</v>
      </c>
      <c r="C65" s="556"/>
      <c r="D65" s="202">
        <v>87.5</v>
      </c>
      <c r="E65" s="200"/>
      <c r="F65" s="202"/>
    </row>
    <row r="66" spans="1:16">
      <c r="A66" s="103">
        <f t="shared" si="5"/>
        <v>15</v>
      </c>
      <c r="B66" s="556" t="s">
        <v>43</v>
      </c>
      <c r="C66" s="556"/>
      <c r="D66" s="200">
        <v>738</v>
      </c>
      <c r="E66" s="200"/>
      <c r="F66" s="200"/>
    </row>
    <row r="67" spans="1:16">
      <c r="A67" s="103">
        <f t="shared" si="5"/>
        <v>16</v>
      </c>
      <c r="B67" s="556" t="s">
        <v>73</v>
      </c>
      <c r="C67" s="556"/>
      <c r="D67" s="200">
        <v>370</v>
      </c>
      <c r="E67" s="200"/>
      <c r="F67" s="200"/>
      <c r="G67" s="6">
        <f>228+78</f>
        <v>306</v>
      </c>
    </row>
    <row r="68" spans="1:16">
      <c r="A68" s="103">
        <f t="shared" si="5"/>
        <v>17</v>
      </c>
      <c r="B68" s="556" t="s">
        <v>74</v>
      </c>
      <c r="C68" s="556"/>
      <c r="D68" s="200">
        <v>137</v>
      </c>
      <c r="E68" s="200"/>
      <c r="F68" s="200"/>
      <c r="G68" s="6">
        <f>92+45</f>
        <v>137</v>
      </c>
    </row>
    <row r="69" spans="1:16">
      <c r="A69" s="103">
        <f t="shared" si="5"/>
        <v>18</v>
      </c>
      <c r="B69" s="556" t="s">
        <v>44</v>
      </c>
      <c r="C69" s="556"/>
      <c r="D69" s="200">
        <v>5</v>
      </c>
      <c r="E69" s="200"/>
      <c r="F69" s="200"/>
    </row>
    <row r="70" spans="1:16" hidden="1">
      <c r="A70" s="103">
        <f t="shared" si="5"/>
        <v>19</v>
      </c>
      <c r="B70" s="556" t="s">
        <v>118</v>
      </c>
      <c r="C70" s="556"/>
      <c r="D70" s="200"/>
      <c r="E70" s="200"/>
      <c r="F70" s="200"/>
    </row>
    <row r="71" spans="1:16">
      <c r="A71" s="103">
        <v>19</v>
      </c>
      <c r="B71" s="556" t="s">
        <v>45</v>
      </c>
      <c r="C71" s="556"/>
      <c r="D71" s="200">
        <v>111.6</v>
      </c>
      <c r="E71" s="200"/>
      <c r="F71" s="200"/>
    </row>
    <row r="72" spans="1:16" hidden="1">
      <c r="A72" s="103">
        <f t="shared" si="5"/>
        <v>20</v>
      </c>
      <c r="B72" s="556" t="s">
        <v>62</v>
      </c>
      <c r="C72" s="556"/>
      <c r="D72" s="200"/>
      <c r="E72" s="200"/>
      <c r="F72" s="200"/>
    </row>
    <row r="73" spans="1:16">
      <c r="A73" s="103">
        <v>20</v>
      </c>
      <c r="B73" s="556" t="s">
        <v>188</v>
      </c>
      <c r="C73" s="556"/>
      <c r="D73" s="200">
        <v>850</v>
      </c>
      <c r="E73" s="200"/>
      <c r="F73" s="200"/>
      <c r="G73" s="6">
        <v>759.1</v>
      </c>
    </row>
    <row r="74" spans="1:16" hidden="1">
      <c r="A74" s="103">
        <f t="shared" si="5"/>
        <v>21</v>
      </c>
      <c r="B74" s="556" t="s">
        <v>189</v>
      </c>
      <c r="C74" s="556"/>
      <c r="D74" s="200"/>
      <c r="E74" s="200"/>
      <c r="F74" s="200"/>
    </row>
    <row r="75" spans="1:16">
      <c r="A75" s="103">
        <v>21</v>
      </c>
      <c r="B75" s="445" t="str">
        <f>+'Ekamutneri hamematakan'!B61</f>
        <v>Տրանսպորտի գծով</v>
      </c>
      <c r="C75" s="445"/>
      <c r="D75" s="200">
        <v>311</v>
      </c>
      <c r="E75" s="200"/>
      <c r="F75" s="200"/>
      <c r="G75" s="6">
        <f>22+289</f>
        <v>311</v>
      </c>
    </row>
    <row r="76" spans="1:16" ht="37.15" customHeight="1">
      <c r="A76" s="103">
        <v>22</v>
      </c>
      <c r="B76" s="551" t="s">
        <v>339</v>
      </c>
      <c r="C76" s="551"/>
      <c r="D76" s="200">
        <f>+D77+D78</f>
        <v>10174.400000000001</v>
      </c>
      <c r="E76" s="200"/>
      <c r="F76" s="200"/>
      <c r="G76" s="6">
        <f>4451.2+404+880+910+40+14+500+29.2+26.7+1588.1</f>
        <v>8843.1999999999989</v>
      </c>
      <c r="H76" s="450"/>
    </row>
    <row r="77" spans="1:16" s="398" customFormat="1" ht="13.5">
      <c r="A77" s="544">
        <v>22.1</v>
      </c>
      <c r="B77" s="550" t="s">
        <v>340</v>
      </c>
      <c r="C77" s="550"/>
      <c r="D77" s="399">
        <v>9841.2000000000007</v>
      </c>
      <c r="E77" s="399"/>
      <c r="F77" s="399"/>
      <c r="G77" s="397"/>
      <c r="H77" s="545"/>
      <c r="I77" s="397"/>
      <c r="J77" s="397"/>
      <c r="K77" s="397"/>
      <c r="L77" s="397"/>
      <c r="M77" s="397"/>
      <c r="N77" s="397"/>
      <c r="O77" s="397"/>
      <c r="P77" s="397"/>
    </row>
    <row r="78" spans="1:16" s="398" customFormat="1" ht="13.5">
      <c r="A78" s="544">
        <v>22.2</v>
      </c>
      <c r="B78" s="550" t="s">
        <v>341</v>
      </c>
      <c r="C78" s="550"/>
      <c r="D78" s="399">
        <v>333.2</v>
      </c>
      <c r="E78" s="399"/>
      <c r="F78" s="399"/>
      <c r="G78" s="397"/>
      <c r="H78" s="546"/>
      <c r="I78" s="397"/>
      <c r="J78" s="397"/>
      <c r="K78" s="397"/>
      <c r="L78" s="397"/>
      <c r="M78" s="397"/>
      <c r="N78" s="397"/>
      <c r="O78" s="397"/>
      <c r="P78" s="397"/>
    </row>
    <row r="79" spans="1:16">
      <c r="A79" s="103">
        <v>23</v>
      </c>
      <c r="B79" s="445" t="str">
        <f>+'Ekamutneri hamematakan'!B65</f>
        <v>Տոմսերի վաճառքի միջնորդավճարի գծով</v>
      </c>
      <c r="C79" s="445"/>
      <c r="D79" s="200">
        <v>13159.3</v>
      </c>
      <c r="E79" s="200"/>
      <c r="F79" s="200"/>
      <c r="G79" s="6">
        <f>1359.1+358.5+11257.7+142+142-100</f>
        <v>13159.300000000001</v>
      </c>
    </row>
    <row r="80" spans="1:16" hidden="1">
      <c r="A80" s="103">
        <v>25</v>
      </c>
      <c r="B80" s="486"/>
      <c r="C80" s="445"/>
      <c r="D80" s="200"/>
      <c r="E80" s="200"/>
      <c r="F80" s="200"/>
      <c r="G80" s="6">
        <v>27</v>
      </c>
    </row>
    <row r="81" spans="1:7">
      <c r="A81" s="103">
        <v>24</v>
      </c>
      <c r="B81" s="445" t="str">
        <f>+'Ekamutneri hamematakan'!B67</f>
        <v>Իրացված ապրանքների ինքնարժեք</v>
      </c>
      <c r="C81" s="445"/>
      <c r="D81" s="200">
        <v>680</v>
      </c>
      <c r="E81" s="200"/>
      <c r="F81" s="200"/>
    </row>
    <row r="82" spans="1:7">
      <c r="A82" s="103">
        <v>25</v>
      </c>
      <c r="B82" s="445" t="str">
        <f>+'Ekamutneri hamematakan'!B68</f>
        <v>Վառելիքի գծով</v>
      </c>
      <c r="C82" s="445"/>
      <c r="D82" s="200">
        <v>250</v>
      </c>
      <c r="E82" s="200"/>
      <c r="F82" s="200"/>
    </row>
    <row r="83" spans="1:7">
      <c r="A83" s="103">
        <v>26</v>
      </c>
      <c r="B83" s="445" t="str">
        <f>+'Ekamutneri hamematakan'!B69</f>
        <v>Հաշվապահական ՀԾ համակարգի սպասարկում</v>
      </c>
      <c r="C83" s="445"/>
      <c r="D83" s="200">
        <v>89.2</v>
      </c>
      <c r="E83" s="200"/>
      <c r="F83" s="200"/>
    </row>
    <row r="84" spans="1:7">
      <c r="A84" s="103">
        <v>27</v>
      </c>
      <c r="B84" s="445" t="str">
        <f>+'Ekamutneri hamematakan'!B70</f>
        <v>Օտարվող գույքի վերագնահատման գծով</v>
      </c>
      <c r="C84" s="445"/>
      <c r="D84" s="200">
        <v>30</v>
      </c>
      <c r="E84" s="200"/>
      <c r="F84" s="200"/>
    </row>
    <row r="85" spans="1:7">
      <c r="A85" s="103">
        <v>28</v>
      </c>
      <c r="B85" s="445" t="str">
        <f>+'Ekamutneri hamematakan'!B71</f>
        <v>Թատրոնի անվտանգության ապահովման ծառայություն</v>
      </c>
      <c r="C85" s="445"/>
      <c r="D85" s="200">
        <v>5483.3</v>
      </c>
      <c r="E85" s="200"/>
      <c r="F85" s="200"/>
    </row>
    <row r="86" spans="1:7">
      <c r="A86" s="103">
        <v>29</v>
      </c>
      <c r="B86" s="445" t="str">
        <f>+'Ekamutneri hamematakan'!B72</f>
        <v>Հաշվապահական հաշվառման ծառայության գծով</v>
      </c>
      <c r="C86" s="445"/>
      <c r="D86" s="200">
        <v>960</v>
      </c>
      <c r="E86" s="200"/>
      <c r="F86" s="200"/>
    </row>
    <row r="87" spans="1:7">
      <c r="A87" s="103">
        <v>30</v>
      </c>
      <c r="B87" s="445" t="str">
        <f>+'Ekamutneri hamematakan'!B73</f>
        <v>Հեղինակային հոնորարների վճարների գծով</v>
      </c>
      <c r="C87" s="445"/>
      <c r="D87" s="200">
        <v>15800</v>
      </c>
      <c r="E87" s="200"/>
      <c r="F87" s="200"/>
      <c r="G87" s="6">
        <f>10216.8+2875.5+2807.7-100</f>
        <v>15800</v>
      </c>
    </row>
    <row r="88" spans="1:7">
      <c r="A88" s="103">
        <v>31</v>
      </c>
      <c r="B88" s="445" t="str">
        <f>+'Ekamutneri hamematakan'!B74</f>
        <v>Գովազդային և հրատարակչական վճարների գծով</v>
      </c>
      <c r="C88" s="445"/>
      <c r="D88" s="200">
        <v>4920.7</v>
      </c>
      <c r="E88" s="200"/>
      <c r="F88" s="200"/>
      <c r="G88" s="6">
        <f>1130+960+336+31.5+400+19.2+1994+50</f>
        <v>4920.7</v>
      </c>
    </row>
    <row r="89" spans="1:7">
      <c r="A89" s="103">
        <v>32</v>
      </c>
      <c r="B89" s="445" t="str">
        <f>+'Ekamutneri hamematakan'!B75</f>
        <v>Դոմենային անվան վճար</v>
      </c>
      <c r="C89" s="445"/>
      <c r="D89" s="200">
        <v>14.2</v>
      </c>
      <c r="E89" s="200"/>
      <c r="F89" s="200"/>
    </row>
    <row r="90" spans="1:7" hidden="1">
      <c r="A90" s="103"/>
      <c r="B90" s="445" t="str">
        <f>+'Ekamutneri hamematakan'!B76</f>
        <v>Հակահրդեհային համակարգի սպասարկում</v>
      </c>
      <c r="C90" s="445"/>
      <c r="D90" s="200"/>
      <c r="E90" s="200"/>
      <c r="F90" s="200"/>
    </row>
    <row r="91" spans="1:7">
      <c r="A91" s="103">
        <v>33</v>
      </c>
      <c r="B91" s="445" t="s">
        <v>291</v>
      </c>
      <c r="C91" s="445"/>
      <c r="D91" s="200">
        <v>2094.3000000000002</v>
      </c>
      <c r="E91" s="200"/>
      <c r="F91" s="200"/>
    </row>
    <row r="92" spans="1:7">
      <c r="A92" s="103">
        <v>34</v>
      </c>
      <c r="B92" s="462" t="s">
        <v>334</v>
      </c>
      <c r="C92" s="462"/>
      <c r="D92" s="200">
        <v>350</v>
      </c>
      <c r="E92" s="200"/>
      <c r="F92" s="200"/>
    </row>
    <row r="93" spans="1:7" hidden="1">
      <c r="A93" s="103"/>
      <c r="B93" s="462"/>
      <c r="C93" s="462"/>
      <c r="D93" s="200"/>
      <c r="E93" s="200"/>
      <c r="F93" s="200"/>
    </row>
    <row r="94" spans="1:7">
      <c r="A94" s="103">
        <v>35</v>
      </c>
      <c r="B94" s="462" t="s">
        <v>331</v>
      </c>
      <c r="C94" s="462"/>
      <c r="D94" s="200">
        <v>820.8</v>
      </c>
      <c r="E94" s="200"/>
      <c r="F94" s="200"/>
    </row>
    <row r="95" spans="1:7" hidden="1">
      <c r="A95" s="103">
        <f>+A74+1</f>
        <v>22</v>
      </c>
      <c r="B95" s="565" t="s">
        <v>238</v>
      </c>
      <c r="C95" s="565"/>
      <c r="D95" s="200"/>
      <c r="E95" s="200"/>
      <c r="F95" s="200"/>
    </row>
    <row r="96" spans="1:7" s="6" customFormat="1">
      <c r="A96" s="103">
        <v>36</v>
      </c>
      <c r="B96" s="565" t="str">
        <f>+'Ekamutneri hamematakan'!B81</f>
        <v>Բեմական մեխանիզմների սպասարկում</v>
      </c>
      <c r="C96" s="565"/>
      <c r="D96" s="200">
        <v>576</v>
      </c>
      <c r="E96" s="200"/>
      <c r="F96" s="200"/>
    </row>
    <row r="97" spans="1:16" s="6" customFormat="1">
      <c r="A97" s="103">
        <v>37</v>
      </c>
      <c r="B97" s="565" t="s">
        <v>332</v>
      </c>
      <c r="C97" s="565"/>
      <c r="D97" s="200">
        <v>9053.6</v>
      </c>
      <c r="E97" s="200"/>
      <c r="F97" s="200"/>
      <c r="G97" s="6">
        <f>51+9002.6</f>
        <v>9053.6</v>
      </c>
    </row>
    <row r="98" spans="1:16" s="6" customFormat="1" hidden="1">
      <c r="A98" s="103">
        <f t="shared" si="5"/>
        <v>38</v>
      </c>
      <c r="B98" s="565"/>
      <c r="C98" s="565"/>
      <c r="D98" s="200"/>
      <c r="E98" s="200"/>
      <c r="F98" s="200"/>
      <c r="G98" s="54" t="s">
        <v>263</v>
      </c>
    </row>
    <row r="99" spans="1:16">
      <c r="A99" s="103">
        <v>38</v>
      </c>
      <c r="B99" s="563" t="s">
        <v>25</v>
      </c>
      <c r="C99" s="563"/>
      <c r="D99" s="200">
        <v>30174.9</v>
      </c>
      <c r="E99" s="200"/>
      <c r="F99" s="200"/>
      <c r="G99" s="6">
        <f>30166.7-61.8+70</f>
        <v>30174.9</v>
      </c>
    </row>
    <row r="100" spans="1:16" s="398" customFormat="1" ht="13.5">
      <c r="A100" s="394">
        <v>38.1</v>
      </c>
      <c r="B100" s="564" t="s">
        <v>75</v>
      </c>
      <c r="C100" s="564"/>
      <c r="D100" s="399">
        <v>26207.4</v>
      </c>
      <c r="E100" s="399"/>
      <c r="F100" s="399"/>
      <c r="G100" s="401"/>
      <c r="H100" s="397"/>
      <c r="I100" s="397"/>
      <c r="J100" s="397"/>
      <c r="K100" s="397"/>
      <c r="L100" s="397"/>
      <c r="M100" s="397"/>
      <c r="N100" s="397"/>
      <c r="O100" s="397"/>
      <c r="P100" s="397"/>
    </row>
    <row r="101" spans="1:16">
      <c r="A101" s="103">
        <v>39</v>
      </c>
      <c r="B101" s="563" t="s">
        <v>76</v>
      </c>
      <c r="C101" s="563"/>
      <c r="D101" s="200">
        <v>360</v>
      </c>
      <c r="E101" s="200"/>
      <c r="F101" s="200"/>
      <c r="G101" s="6">
        <f>319.5+31.2</f>
        <v>350.7</v>
      </c>
    </row>
    <row r="102" spans="1:16" s="16" customFormat="1">
      <c r="A102" s="103">
        <v>40</v>
      </c>
      <c r="B102" s="563" t="s">
        <v>66</v>
      </c>
      <c r="C102" s="563"/>
      <c r="D102" s="200">
        <v>40</v>
      </c>
      <c r="E102" s="200"/>
      <c r="F102" s="200"/>
      <c r="G102" s="50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1:16" ht="23.25" customHeight="1">
      <c r="A103" s="51"/>
      <c r="B103" s="562" t="s">
        <v>237</v>
      </c>
      <c r="C103" s="562"/>
      <c r="D103" s="221">
        <f>SUM(D42,D46:D51,D55:D76,D79:D99,D101:D102)</f>
        <v>315639.73333333334</v>
      </c>
      <c r="E103" s="200"/>
      <c r="F103" s="202"/>
      <c r="G103" s="220">
        <f>+D39-D103</f>
        <v>-3.3333333325572312E-2</v>
      </c>
      <c r="H103" s="463">
        <f>+D39-D103</f>
        <v>-3.3333333325572312E-2</v>
      </c>
    </row>
    <row r="104" spans="1:16" ht="18.75" customHeight="1">
      <c r="B104" s="52"/>
      <c r="C104" s="8"/>
    </row>
    <row r="105" spans="1:16" s="6" customFormat="1" ht="26.25" hidden="1" customHeight="1">
      <c r="B105" s="101" t="s">
        <v>2</v>
      </c>
      <c r="C105" s="224" t="s">
        <v>309</v>
      </c>
      <c r="D105" s="15"/>
      <c r="E105" s="15"/>
      <c r="F105" s="15"/>
    </row>
    <row r="106" spans="1:16" s="6" customFormat="1" ht="12.95" hidden="1" customHeight="1">
      <c r="B106" s="94"/>
      <c r="C106" s="391" t="s">
        <v>92</v>
      </c>
      <c r="D106" s="393"/>
      <c r="E106" s="393"/>
      <c r="F106" s="393"/>
    </row>
    <row r="107" spans="1:16" s="6" customFormat="1" ht="27.2" hidden="1" customHeight="1">
      <c r="B107" s="101" t="s">
        <v>311</v>
      </c>
      <c r="C107" s="224" t="s">
        <v>310</v>
      </c>
      <c r="D107" s="15"/>
      <c r="E107" s="15"/>
      <c r="F107" s="15"/>
    </row>
    <row r="108" spans="1:16" s="6" customFormat="1" ht="13.5" hidden="1" customHeight="1">
      <c r="C108" s="391" t="s">
        <v>92</v>
      </c>
      <c r="D108" s="393"/>
      <c r="E108" s="393"/>
      <c r="F108" s="393"/>
    </row>
    <row r="109" spans="1:16" s="6" customFormat="1" hidden="1">
      <c r="B109" s="77" t="s">
        <v>175</v>
      </c>
      <c r="D109" s="41"/>
      <c r="E109" s="41"/>
      <c r="F109" s="41"/>
    </row>
    <row r="110" spans="1:16" s="6" customFormat="1" ht="102.75" customHeight="1">
      <c r="B110" s="367" t="s">
        <v>200</v>
      </c>
      <c r="D110" s="266" t="s">
        <v>212</v>
      </c>
      <c r="G110" s="41"/>
    </row>
    <row r="111" spans="1:16" s="6" customFormat="1" ht="40.5" customHeight="1">
      <c r="B111" s="206"/>
      <c r="C111" s="73"/>
      <c r="G111" s="41"/>
    </row>
    <row r="112" spans="1:16" s="6" customFormat="1">
      <c r="D112" s="41"/>
      <c r="E112" s="41"/>
      <c r="F112" s="41"/>
    </row>
    <row r="113" spans="4:6" s="6" customFormat="1">
      <c r="D113" s="41"/>
      <c r="E113" s="41"/>
      <c r="F113" s="41"/>
    </row>
  </sheetData>
  <sheetProtection formatCells="0" formatColumns="0" formatRows="0" insertColumns="0" insertRows="0" insertHyperlinks="0" deleteColumns="0" deleteRows="0" sort="0"/>
  <mergeCells count="68">
    <mergeCell ref="B103:C103"/>
    <mergeCell ref="B101:C101"/>
    <mergeCell ref="B102:C102"/>
    <mergeCell ref="B100:C100"/>
    <mergeCell ref="B52:C52"/>
    <mergeCell ref="B53:C53"/>
    <mergeCell ref="B54:C54"/>
    <mergeCell ref="B95:C95"/>
    <mergeCell ref="B96:C96"/>
    <mergeCell ref="B97:C97"/>
    <mergeCell ref="B98:C98"/>
    <mergeCell ref="B99:C9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47:C47"/>
    <mergeCell ref="B48:C48"/>
    <mergeCell ref="B49:C49"/>
    <mergeCell ref="B50:C50"/>
    <mergeCell ref="B51:C51"/>
    <mergeCell ref="B26:C26"/>
    <mergeCell ref="B27:C27"/>
    <mergeCell ref="B29:C29"/>
    <mergeCell ref="B42:C42"/>
    <mergeCell ref="B46:C46"/>
    <mergeCell ref="B43:C43"/>
    <mergeCell ref="B44:C44"/>
    <mergeCell ref="B45:C45"/>
    <mergeCell ref="B30:C30"/>
    <mergeCell ref="B31:C31"/>
    <mergeCell ref="B32:C32"/>
    <mergeCell ref="B35:C35"/>
    <mergeCell ref="B38:C38"/>
    <mergeCell ref="B41:C41"/>
    <mergeCell ref="B39:C39"/>
    <mergeCell ref="B77:C77"/>
    <mergeCell ref="B78:C78"/>
    <mergeCell ref="B76:C76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95250</xdr:colOff>
                <xdr:row>109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49"/>
  <sheetViews>
    <sheetView view="pageBreakPreview" topLeftCell="A106" zoomScaleSheetLayoutView="100" workbookViewId="0">
      <selection activeCell="C127" sqref="C127"/>
    </sheetView>
  </sheetViews>
  <sheetFormatPr defaultColWidth="9.140625" defaultRowHeight="13.5"/>
  <cols>
    <col min="1" max="1" width="7.5703125" style="76" customWidth="1"/>
    <col min="2" max="2" width="40.140625" style="76" customWidth="1"/>
    <col min="3" max="3" width="36.5703125" style="76" customWidth="1"/>
    <col min="4" max="4" width="30" style="478" customWidth="1"/>
    <col min="5" max="5" width="4.140625" style="75" bestFit="1" customWidth="1"/>
    <col min="6" max="6" width="19.42578125" style="96" customWidth="1"/>
    <col min="7" max="7" width="19.28515625" style="77" customWidth="1"/>
    <col min="8" max="8" width="1.5703125" style="77" customWidth="1"/>
    <col min="9" max="9" width="11.140625" style="77" customWidth="1"/>
    <col min="10" max="10" width="18.5703125" style="77" customWidth="1"/>
    <col min="11" max="13" width="9.140625" style="75"/>
    <col min="14" max="16384" width="9.140625" style="76"/>
  </cols>
  <sheetData>
    <row r="1" spans="1:13" s="70" customFormat="1" ht="17.25">
      <c r="A1" s="68"/>
      <c r="B1" s="69"/>
      <c r="C1" s="69"/>
      <c r="D1" s="464" t="s">
        <v>172</v>
      </c>
      <c r="E1" s="268">
        <f>+'Ekamut-caxs'!E1+1</f>
        <v>20</v>
      </c>
      <c r="F1" s="94"/>
      <c r="G1" s="41"/>
      <c r="H1" s="41"/>
      <c r="I1" s="41"/>
      <c r="J1" s="41"/>
      <c r="K1" s="71"/>
      <c r="L1" s="71"/>
      <c r="M1" s="71"/>
    </row>
    <row r="2" spans="1:13" s="70" customFormat="1" ht="17.25">
      <c r="A2" s="68"/>
      <c r="B2" s="68"/>
      <c r="C2" s="68"/>
      <c r="D2" s="465" t="s">
        <v>38</v>
      </c>
      <c r="E2" s="196"/>
      <c r="F2" s="94"/>
      <c r="G2" s="41"/>
      <c r="H2" s="41"/>
      <c r="I2" s="41"/>
      <c r="J2" s="41"/>
      <c r="K2" s="71"/>
      <c r="L2" s="71"/>
      <c r="M2" s="71"/>
    </row>
    <row r="3" spans="1:13" s="70" customFormat="1" ht="17.25">
      <c r="A3" s="68"/>
      <c r="B3" s="68"/>
      <c r="C3" s="68"/>
      <c r="D3" s="465" t="s">
        <v>27</v>
      </c>
      <c r="E3" s="196"/>
      <c r="F3" s="94"/>
      <c r="G3" s="41"/>
      <c r="H3" s="41"/>
      <c r="I3" s="41"/>
      <c r="J3" s="41"/>
      <c r="K3" s="71"/>
      <c r="L3" s="71"/>
      <c r="M3" s="71"/>
    </row>
    <row r="4" spans="1:13" s="70" customFormat="1" ht="22.5" customHeight="1">
      <c r="A4" s="68"/>
      <c r="B4" s="68"/>
      <c r="C4" s="68"/>
      <c r="D4" s="466" t="str">
        <f>+'Ekamut-caxs'!D4</f>
        <v>«---------» ---------------- 2024թ.</v>
      </c>
      <c r="E4" s="151"/>
      <c r="F4" s="94"/>
      <c r="G4" s="41"/>
      <c r="H4" s="41"/>
      <c r="I4" s="41"/>
      <c r="J4" s="41"/>
      <c r="K4" s="71"/>
      <c r="L4" s="71"/>
      <c r="M4" s="71"/>
    </row>
    <row r="5" spans="1:13" s="70" customFormat="1" ht="22.5" customHeight="1">
      <c r="A5" s="68"/>
      <c r="B5" s="68"/>
      <c r="C5" s="68"/>
      <c r="D5" s="466" t="str">
        <f>+'Ekamut-caxs'!D5</f>
        <v>հ. --------------- - Ա որոշմամբ</v>
      </c>
      <c r="E5" s="151"/>
      <c r="F5" s="94"/>
      <c r="G5" s="41"/>
      <c r="H5" s="41"/>
      <c r="I5" s="41"/>
      <c r="J5" s="41"/>
      <c r="K5" s="71"/>
      <c r="L5" s="71"/>
      <c r="M5" s="71"/>
    </row>
    <row r="6" spans="1:13" s="70" customFormat="1" ht="24.75" customHeight="1">
      <c r="A6" s="68"/>
      <c r="B6" s="68"/>
      <c r="C6" s="68"/>
      <c r="D6" s="466"/>
      <c r="E6" s="151"/>
      <c r="F6" s="94"/>
      <c r="G6" s="41"/>
      <c r="H6" s="41"/>
      <c r="I6" s="41"/>
      <c r="J6" s="41"/>
      <c r="K6" s="71"/>
      <c r="L6" s="71"/>
      <c r="M6" s="71"/>
    </row>
    <row r="7" spans="1:13" s="70" customFormat="1" ht="17.25">
      <c r="A7" s="68"/>
      <c r="B7" s="68"/>
      <c r="C7" s="68"/>
      <c r="D7" s="464" t="s">
        <v>204</v>
      </c>
      <c r="E7" s="94">
        <f>+'Ekamut-caxs'!E7+1</f>
        <v>20</v>
      </c>
      <c r="F7" s="94"/>
      <c r="G7" s="41"/>
      <c r="H7" s="41"/>
      <c r="I7" s="41"/>
      <c r="J7" s="41"/>
      <c r="K7" s="71"/>
      <c r="L7" s="71"/>
      <c r="M7" s="71"/>
    </row>
    <row r="8" spans="1:13" s="70" customFormat="1" ht="17.25">
      <c r="A8" s="68"/>
      <c r="B8" s="68"/>
      <c r="C8" s="68"/>
      <c r="D8" s="465" t="s">
        <v>38</v>
      </c>
      <c r="E8" s="151"/>
      <c r="F8" s="94"/>
      <c r="G8" s="41"/>
      <c r="H8" s="41"/>
      <c r="I8" s="41"/>
      <c r="J8" s="41"/>
      <c r="K8" s="71"/>
      <c r="L8" s="71"/>
      <c r="M8" s="71"/>
    </row>
    <row r="9" spans="1:13" s="70" customFormat="1" ht="17.25">
      <c r="A9" s="68"/>
      <c r="B9" s="68"/>
      <c r="C9" s="68"/>
      <c r="D9" s="465" t="s">
        <v>27</v>
      </c>
      <c r="E9" s="151"/>
      <c r="F9" s="94"/>
      <c r="G9" s="41"/>
      <c r="H9" s="41"/>
      <c r="I9" s="41"/>
      <c r="J9" s="41"/>
      <c r="K9" s="71"/>
      <c r="L9" s="71"/>
      <c r="M9" s="71"/>
    </row>
    <row r="10" spans="1:13" s="70" customFormat="1" ht="23.25" customHeight="1">
      <c r="A10" s="68"/>
      <c r="B10" s="68"/>
      <c r="C10" s="68"/>
      <c r="D10" s="466" t="str">
        <f>+'Ekamut-caxs'!D10</f>
        <v>«03» 05. 2024թ.</v>
      </c>
      <c r="E10" s="151"/>
      <c r="F10" s="94"/>
      <c r="G10" s="41"/>
      <c r="H10" s="41"/>
      <c r="I10" s="41"/>
      <c r="J10" s="41"/>
      <c r="K10" s="71"/>
      <c r="L10" s="71"/>
      <c r="M10" s="71"/>
    </row>
    <row r="11" spans="1:13" s="70" customFormat="1" ht="22.5" customHeight="1">
      <c r="A11" s="68"/>
      <c r="B11" s="68"/>
      <c r="C11" s="68"/>
      <c r="D11" s="466" t="str">
        <f>+'Ekamut-caxs'!D11</f>
        <v>հ. 1603 - Ա որոշմամբ</v>
      </c>
      <c r="E11" s="196"/>
      <c r="F11" s="94"/>
      <c r="G11" s="41"/>
      <c r="H11" s="41"/>
      <c r="I11" s="41"/>
      <c r="J11" s="41"/>
      <c r="K11" s="71"/>
      <c r="L11" s="71"/>
      <c r="M11" s="71"/>
    </row>
    <row r="12" spans="1:13" s="70" customFormat="1" ht="23.25" customHeight="1">
      <c r="A12" s="574" t="s">
        <v>39</v>
      </c>
      <c r="B12" s="574"/>
      <c r="C12" s="574"/>
      <c r="D12" s="574"/>
      <c r="E12" s="420"/>
      <c r="F12" s="94"/>
      <c r="G12" s="41"/>
      <c r="H12" s="41"/>
      <c r="I12" s="41"/>
      <c r="J12" s="41"/>
      <c r="K12" s="71"/>
      <c r="L12" s="71"/>
      <c r="M12" s="71"/>
    </row>
    <row r="13" spans="1:13" s="434" customFormat="1" ht="29.25" customHeight="1">
      <c r="A13" s="575" t="str">
        <f>+'Ekamut-caxs'!A14</f>
        <v xml:space="preserve">«Երևանի Հ. Ղափլանյանի անվան դրամատիկական թատրոն» ՀՈԱԿ-ի  </v>
      </c>
      <c r="B13" s="575"/>
      <c r="C13" s="575"/>
      <c r="D13" s="575"/>
      <c r="E13" s="263"/>
      <c r="F13" s="95"/>
      <c r="G13" s="4"/>
      <c r="H13" s="4"/>
      <c r="I13" s="4"/>
      <c r="J13" s="41"/>
      <c r="K13" s="6"/>
      <c r="L13" s="6"/>
      <c r="M13" s="6"/>
    </row>
    <row r="14" spans="1:13" s="7" customFormat="1" ht="18.75" customHeight="1">
      <c r="A14" s="555" t="s">
        <v>241</v>
      </c>
      <c r="B14" s="555"/>
      <c r="C14" s="555"/>
      <c r="D14" s="555"/>
      <c r="E14" s="264"/>
      <c r="F14" s="94"/>
      <c r="G14" s="41"/>
      <c r="H14" s="41"/>
      <c r="I14" s="41"/>
      <c r="J14" s="41"/>
      <c r="K14" s="6"/>
      <c r="L14" s="6"/>
      <c r="M14" s="6"/>
    </row>
    <row r="15" spans="1:13" s="7" customFormat="1" ht="11.25" customHeight="1">
      <c r="A15" s="72"/>
      <c r="B15" s="72"/>
      <c r="C15" s="72"/>
      <c r="D15" s="467"/>
      <c r="E15" s="264"/>
      <c r="F15" s="94"/>
      <c r="G15" s="41"/>
      <c r="H15" s="41"/>
      <c r="I15" s="41"/>
      <c r="J15" s="41"/>
      <c r="K15" s="6"/>
      <c r="L15" s="6"/>
      <c r="M15" s="6"/>
    </row>
    <row r="16" spans="1:13" s="70" customFormat="1" ht="15" customHeight="1">
      <c r="A16" s="68"/>
      <c r="B16" s="68"/>
      <c r="C16" s="68"/>
      <c r="D16" s="468" t="s">
        <v>40</v>
      </c>
      <c r="E16" s="421"/>
      <c r="F16" s="94"/>
      <c r="G16" s="41"/>
      <c r="H16" s="41"/>
      <c r="I16" s="41"/>
      <c r="J16" s="41"/>
      <c r="K16" s="71"/>
      <c r="L16" s="71"/>
      <c r="M16" s="71"/>
    </row>
    <row r="17" spans="1:13" s="8" customFormat="1" ht="27.2" customHeight="1">
      <c r="A17" s="81" t="s">
        <v>3</v>
      </c>
      <c r="B17" s="576" t="s">
        <v>29</v>
      </c>
      <c r="C17" s="577"/>
      <c r="D17" s="469" t="s">
        <v>41</v>
      </c>
      <c r="E17" s="422"/>
      <c r="F17" s="96"/>
      <c r="G17" s="77"/>
      <c r="H17" s="77"/>
      <c r="I17" s="77"/>
      <c r="J17" s="218"/>
      <c r="K17" s="77"/>
      <c r="L17" s="77"/>
      <c r="M17" s="77"/>
    </row>
    <row r="18" spans="1:13" s="70" customFormat="1" ht="39" customHeight="1">
      <c r="A18" s="11" t="s">
        <v>7</v>
      </c>
      <c r="B18" s="578" t="s">
        <v>30</v>
      </c>
      <c r="C18" s="579"/>
      <c r="D18" s="470">
        <f>+'Dramakani hamematakan'!C6</f>
        <v>28176.1</v>
      </c>
      <c r="E18" s="423"/>
      <c r="F18" s="416"/>
      <c r="G18" s="44"/>
      <c r="H18" s="217"/>
      <c r="I18" s="217"/>
      <c r="J18" s="200"/>
      <c r="K18" s="71"/>
      <c r="L18" s="71"/>
      <c r="M18" s="71"/>
    </row>
    <row r="19" spans="1:13" s="70" customFormat="1" ht="27.2" customHeight="1">
      <c r="A19" s="11" t="s">
        <v>9</v>
      </c>
      <c r="B19" s="578" t="s">
        <v>79</v>
      </c>
      <c r="C19" s="579"/>
      <c r="D19" s="470">
        <f>SUM(D20:D27,D30:D38)</f>
        <v>339098.30000000005</v>
      </c>
      <c r="E19" s="424"/>
      <c r="F19" s="94"/>
      <c r="G19" s="41"/>
      <c r="H19" s="41"/>
      <c r="I19" s="41"/>
      <c r="J19" s="41"/>
      <c r="K19" s="71"/>
      <c r="L19" s="71"/>
      <c r="M19" s="71"/>
    </row>
    <row r="20" spans="1:13" s="70" customFormat="1" ht="17.25">
      <c r="A20" s="58">
        <v>1</v>
      </c>
      <c r="B20" s="566" t="s">
        <v>114</v>
      </c>
      <c r="C20" s="567"/>
      <c r="D20" s="471">
        <f>+'Pastaci finansav.'!C12</f>
        <v>200393</v>
      </c>
      <c r="E20" s="265"/>
      <c r="F20" s="94"/>
      <c r="G20" s="41"/>
      <c r="H20" s="41"/>
      <c r="I20" s="41"/>
      <c r="J20" s="41"/>
      <c r="K20" s="71"/>
      <c r="L20" s="71"/>
      <c r="M20" s="71"/>
    </row>
    <row r="21" spans="1:13" s="70" customFormat="1" ht="17.25" hidden="1">
      <c r="A21" s="58">
        <f>+A20+1</f>
        <v>2</v>
      </c>
      <c r="B21" s="580" t="s">
        <v>186</v>
      </c>
      <c r="C21" s="581"/>
      <c r="D21" s="471">
        <f>+'Pastaci finansav.'!D12</f>
        <v>0</v>
      </c>
      <c r="E21" s="265"/>
      <c r="F21" s="94"/>
      <c r="G21" s="41"/>
      <c r="H21" s="41"/>
      <c r="I21" s="41"/>
      <c r="J21" s="41"/>
      <c r="K21" s="71"/>
      <c r="L21" s="71"/>
      <c r="M21" s="71"/>
    </row>
    <row r="22" spans="1:13" s="70" customFormat="1" ht="17.25" hidden="1">
      <c r="A22" s="58">
        <f t="shared" ref="A22:A27" si="0">+A21+1</f>
        <v>3</v>
      </c>
      <c r="B22" s="558" t="s">
        <v>253</v>
      </c>
      <c r="C22" s="558"/>
      <c r="D22" s="471">
        <f>+'Ekamut-caxs'!D21</f>
        <v>0</v>
      </c>
      <c r="E22" s="265"/>
      <c r="F22" s="94"/>
      <c r="G22" s="41"/>
      <c r="H22" s="41"/>
      <c r="I22" s="41"/>
      <c r="J22" s="41"/>
      <c r="K22" s="71"/>
      <c r="L22" s="71"/>
      <c r="M22" s="71"/>
    </row>
    <row r="23" spans="1:13" s="70" customFormat="1" ht="17.25">
      <c r="A23" s="58">
        <v>2</v>
      </c>
      <c r="B23" s="566" t="str">
        <f>+'Ekamut-caxs'!B22</f>
        <v>Վճարովի ծառայություններից (տոմսերի իրացումից)</v>
      </c>
      <c r="C23" s="567"/>
      <c r="D23" s="471">
        <f>+'Ekamut-caxs'!D22*1.2</f>
        <v>120560.16</v>
      </c>
      <c r="E23" s="265"/>
      <c r="F23" s="2"/>
      <c r="G23" s="41"/>
      <c r="H23" s="41"/>
      <c r="I23" s="41"/>
      <c r="J23" s="41"/>
      <c r="K23" s="71"/>
      <c r="L23" s="71"/>
      <c r="M23" s="71"/>
    </row>
    <row r="24" spans="1:13" s="70" customFormat="1" ht="17.25">
      <c r="A24" s="58">
        <f t="shared" si="0"/>
        <v>3</v>
      </c>
      <c r="B24" s="566" t="s">
        <v>51</v>
      </c>
      <c r="C24" s="567"/>
      <c r="D24" s="472">
        <v>3375.6</v>
      </c>
      <c r="E24" s="265"/>
      <c r="F24" s="94"/>
      <c r="G24" s="41"/>
      <c r="H24" s="41"/>
      <c r="I24" s="41"/>
      <c r="J24" s="41"/>
      <c r="K24" s="71"/>
      <c r="L24" s="71"/>
      <c r="M24" s="71"/>
    </row>
    <row r="25" spans="1:13" s="70" customFormat="1" ht="17.25">
      <c r="A25" s="58">
        <f t="shared" si="0"/>
        <v>4</v>
      </c>
      <c r="B25" s="566" t="s">
        <v>61</v>
      </c>
      <c r="C25" s="567"/>
      <c r="D25" s="487">
        <f>+'Ekamut-caxs'!D24*1.2</f>
        <v>105</v>
      </c>
      <c r="E25" s="265"/>
      <c r="F25" s="94"/>
      <c r="G25" s="41"/>
      <c r="H25" s="41"/>
      <c r="I25" s="41"/>
      <c r="J25" s="41"/>
      <c r="K25" s="71"/>
      <c r="L25" s="71"/>
      <c r="M25" s="71"/>
    </row>
    <row r="26" spans="1:13" s="70" customFormat="1" ht="17.25" hidden="1">
      <c r="A26" s="58">
        <f t="shared" si="0"/>
        <v>5</v>
      </c>
      <c r="B26" s="566" t="s">
        <v>185</v>
      </c>
      <c r="C26" s="567"/>
      <c r="D26" s="487">
        <f>+'Ekamut-caxs'!D25</f>
        <v>0</v>
      </c>
      <c r="E26" s="265"/>
      <c r="F26" s="97"/>
      <c r="G26" s="89"/>
      <c r="H26" s="89"/>
      <c r="I26" s="89"/>
      <c r="J26" s="41"/>
      <c r="K26" s="71"/>
      <c r="L26" s="71"/>
      <c r="M26" s="71"/>
    </row>
    <row r="27" spans="1:13" s="70" customFormat="1" ht="17.25" hidden="1">
      <c r="A27" s="58">
        <f t="shared" si="0"/>
        <v>6</v>
      </c>
      <c r="B27" s="566" t="s">
        <v>260</v>
      </c>
      <c r="C27" s="567"/>
      <c r="D27" s="487">
        <f>+'Ekamut-caxs'!D26</f>
        <v>0</v>
      </c>
      <c r="E27" s="265"/>
      <c r="F27" s="97"/>
      <c r="G27" s="89"/>
      <c r="H27" s="89"/>
      <c r="I27" s="89"/>
      <c r="J27" s="41"/>
      <c r="K27" s="71"/>
      <c r="L27" s="71"/>
      <c r="M27" s="71"/>
    </row>
    <row r="28" spans="1:13" s="406" customFormat="1" hidden="1">
      <c r="A28" s="414">
        <f t="shared" ref="A28:A29" si="1">+A27+0.1</f>
        <v>6.1</v>
      </c>
      <c r="B28" s="570">
        <f>+'Ekamut-caxs'!B27</f>
        <v>0</v>
      </c>
      <c r="C28" s="571"/>
      <c r="D28" s="488">
        <f>+'Ekamut-caxs'!D27</f>
        <v>0</v>
      </c>
      <c r="E28" s="402"/>
      <c r="F28" s="403"/>
      <c r="G28" s="404"/>
      <c r="H28" s="404"/>
      <c r="I28" s="404"/>
      <c r="J28" s="405"/>
    </row>
    <row r="29" spans="1:13" s="406" customFormat="1" hidden="1">
      <c r="A29" s="414">
        <f t="shared" si="1"/>
        <v>6.1999999999999993</v>
      </c>
      <c r="B29" s="570">
        <f>+'Ekamut-caxs'!B28</f>
        <v>0</v>
      </c>
      <c r="C29" s="571"/>
      <c r="D29" s="488">
        <f>+'Ekamut-caxs'!D28</f>
        <v>0</v>
      </c>
      <c r="E29" s="402"/>
      <c r="F29" s="403"/>
      <c r="G29" s="404"/>
      <c r="H29" s="404"/>
      <c r="I29" s="404"/>
      <c r="J29" s="405"/>
    </row>
    <row r="30" spans="1:13" s="70" customFormat="1" ht="17.25">
      <c r="A30" s="58">
        <v>5</v>
      </c>
      <c r="B30" s="566" t="s">
        <v>31</v>
      </c>
      <c r="C30" s="567"/>
      <c r="D30" s="487">
        <v>239.2</v>
      </c>
      <c r="E30" s="265"/>
      <c r="F30" s="97"/>
      <c r="G30" s="89"/>
      <c r="H30" s="89"/>
      <c r="I30" s="89"/>
      <c r="J30" s="41"/>
      <c r="K30" s="71"/>
      <c r="L30" s="71"/>
      <c r="M30" s="71"/>
    </row>
    <row r="31" spans="1:13" s="70" customFormat="1" ht="17.25">
      <c r="A31" s="58">
        <v>6</v>
      </c>
      <c r="B31" s="566" t="s">
        <v>8</v>
      </c>
      <c r="C31" s="567"/>
      <c r="D31" s="489">
        <f>+'Ekamut-caxs'!D32</f>
        <v>856.2</v>
      </c>
      <c r="E31" s="265"/>
      <c r="F31" s="97"/>
      <c r="G31" s="89"/>
      <c r="H31" s="89"/>
      <c r="I31" s="89"/>
      <c r="J31" s="41"/>
      <c r="K31" s="71"/>
      <c r="L31" s="71"/>
      <c r="M31" s="71"/>
    </row>
    <row r="32" spans="1:13" s="71" customFormat="1" ht="17.25" hidden="1">
      <c r="A32" s="58">
        <f t="shared" ref="A32" si="2">+A31+1</f>
        <v>7</v>
      </c>
      <c r="B32" s="568"/>
      <c r="C32" s="569"/>
      <c r="D32" s="487"/>
      <c r="E32" s="265"/>
      <c r="F32" s="97"/>
      <c r="G32" s="89"/>
      <c r="H32" s="89"/>
      <c r="I32" s="89"/>
      <c r="J32" s="41"/>
    </row>
    <row r="33" spans="1:13" s="71" customFormat="1" ht="17.25">
      <c r="A33" s="58">
        <v>7</v>
      </c>
      <c r="B33" s="490" t="str">
        <f>+'Dramakani hamematakan'!B21</f>
        <v>Ապրանքների իրացումից հասույթ</v>
      </c>
      <c r="C33" s="491"/>
      <c r="D33" s="487">
        <f>+'Ekamut-caxs'!D33*1.2</f>
        <v>1802.3999999999999</v>
      </c>
      <c r="E33" s="265"/>
      <c r="F33" s="97"/>
      <c r="G33" s="89"/>
      <c r="H33" s="89"/>
      <c r="I33" s="89"/>
      <c r="J33" s="41"/>
    </row>
    <row r="34" spans="1:13" s="71" customFormat="1" ht="17.25">
      <c r="A34" s="58">
        <v>8</v>
      </c>
      <c r="B34" s="490" t="str">
        <f>+'Dramakani hamematakan'!B22</f>
        <v>Սուբսիդիա ջրամատակարարման գծով</v>
      </c>
      <c r="C34" s="491"/>
      <c r="D34" s="487">
        <v>8.5</v>
      </c>
      <c r="E34" s="265"/>
      <c r="F34" s="97"/>
      <c r="G34" s="89"/>
      <c r="H34" s="89"/>
      <c r="I34" s="89"/>
      <c r="J34" s="41"/>
    </row>
    <row r="35" spans="1:13" s="71" customFormat="1" ht="17.25">
      <c r="A35" s="58">
        <v>9</v>
      </c>
      <c r="B35" s="490" t="str">
        <f>+'Ekamut-caxs'!B34</f>
        <v>Ծառայությունների մատուցումից հասույթ</v>
      </c>
      <c r="C35" s="491"/>
      <c r="D35" s="487">
        <f>+'Ekamut-caxs'!D34*1.2</f>
        <v>7031.6399999999994</v>
      </c>
      <c r="E35" s="265"/>
      <c r="F35" s="97"/>
      <c r="G35" s="89"/>
      <c r="H35" s="89"/>
      <c r="I35" s="89"/>
      <c r="J35" s="41"/>
    </row>
    <row r="36" spans="1:13" s="71" customFormat="1" ht="17.25">
      <c r="A36" s="58">
        <v>10</v>
      </c>
      <c r="B36" s="490" t="str">
        <f>+'Ekamut-caxs'!B36</f>
        <v>Ֆինանսական օգնությունից</v>
      </c>
      <c r="C36" s="491"/>
      <c r="D36" s="487">
        <f>+'Ekamut-caxs'!D36</f>
        <v>4498.8</v>
      </c>
      <c r="E36" s="265"/>
      <c r="F36" s="97"/>
      <c r="G36" s="89"/>
      <c r="H36" s="89"/>
      <c r="I36" s="89"/>
      <c r="J36" s="41"/>
    </row>
    <row r="37" spans="1:13" s="71" customFormat="1" ht="17.25">
      <c r="A37" s="58">
        <v>11</v>
      </c>
      <c r="B37" s="490" t="s">
        <v>333</v>
      </c>
      <c r="C37" s="491"/>
      <c r="D37" s="487">
        <f>+'Ekamut-caxs'!D37</f>
        <v>105</v>
      </c>
      <c r="E37" s="265"/>
      <c r="F37" s="97"/>
      <c r="G37" s="89"/>
      <c r="H37" s="89"/>
      <c r="I37" s="89"/>
      <c r="J37" s="41"/>
    </row>
    <row r="38" spans="1:13" s="71" customFormat="1" ht="17.25">
      <c r="A38" s="58">
        <v>12</v>
      </c>
      <c r="B38" s="568" t="s">
        <v>295</v>
      </c>
      <c r="C38" s="569"/>
      <c r="D38" s="487">
        <v>122.8</v>
      </c>
      <c r="E38" s="265"/>
      <c r="F38" s="93"/>
      <c r="G38" s="89"/>
      <c r="H38" s="89"/>
      <c r="I38" s="89"/>
      <c r="J38" s="41"/>
    </row>
    <row r="39" spans="1:13" s="70" customFormat="1" ht="24" customHeight="1">
      <c r="A39" s="11" t="s">
        <v>32</v>
      </c>
      <c r="B39" s="578" t="s">
        <v>80</v>
      </c>
      <c r="C39" s="579"/>
      <c r="D39" s="212">
        <f>D40+D104+D117</f>
        <v>366096.02</v>
      </c>
      <c r="E39" s="424"/>
      <c r="F39" s="225"/>
      <c r="G39" s="41"/>
      <c r="H39" s="41"/>
      <c r="I39" s="41"/>
      <c r="J39" s="41"/>
      <c r="K39" s="71"/>
      <c r="L39" s="71"/>
      <c r="M39" s="71"/>
    </row>
    <row r="40" spans="1:13" s="70" customFormat="1" ht="22.5" customHeight="1">
      <c r="A40" s="14" t="s">
        <v>54</v>
      </c>
      <c r="B40" s="578" t="s">
        <v>57</v>
      </c>
      <c r="C40" s="579"/>
      <c r="D40" s="212">
        <f>SUM(D41,D45:D50,D54:D75:D75,D79:D98,D102:D103)</f>
        <v>353151.62</v>
      </c>
      <c r="E40" s="424"/>
      <c r="F40" s="94"/>
      <c r="G40" s="41"/>
      <c r="H40" s="41"/>
      <c r="I40" s="41"/>
      <c r="J40" s="41"/>
      <c r="K40" s="71"/>
      <c r="L40" s="71"/>
      <c r="M40" s="71"/>
    </row>
    <row r="41" spans="1:13" s="83" customFormat="1" ht="17.25">
      <c r="A41" s="58">
        <v>1</v>
      </c>
      <c r="B41" s="566" t="s">
        <v>10</v>
      </c>
      <c r="C41" s="567"/>
      <c r="D41" s="489">
        <f>+'Ekamut-caxs'!D42</f>
        <v>200334.2</v>
      </c>
      <c r="E41" s="265"/>
      <c r="F41" s="98"/>
      <c r="G41" s="90"/>
      <c r="H41" s="90"/>
      <c r="I41" s="90"/>
      <c r="J41" s="90"/>
      <c r="K41" s="82"/>
      <c r="L41" s="82"/>
      <c r="M41" s="82"/>
    </row>
    <row r="42" spans="1:13" s="409" customFormat="1" ht="14.25" hidden="1">
      <c r="A42" s="414">
        <f t="shared" ref="A42:A44" si="3">+A41+0.1</f>
        <v>1.1000000000000001</v>
      </c>
      <c r="B42" s="570" t="s">
        <v>115</v>
      </c>
      <c r="C42" s="571"/>
      <c r="D42" s="488">
        <f>+'Ekamut-caxs'!D43</f>
        <v>0</v>
      </c>
      <c r="E42" s="402"/>
      <c r="F42" s="407"/>
      <c r="G42" s="408"/>
      <c r="H42" s="408"/>
      <c r="I42" s="408"/>
      <c r="J42" s="408"/>
    </row>
    <row r="43" spans="1:13" s="409" customFormat="1" ht="14.25">
      <c r="A43" s="414">
        <v>1.1000000000000001</v>
      </c>
      <c r="B43" s="570" t="s">
        <v>11</v>
      </c>
      <c r="C43" s="571"/>
      <c r="D43" s="488">
        <f>+'Ekamut-caxs'!D44</f>
        <v>36466.5</v>
      </c>
      <c r="E43" s="402"/>
      <c r="F43" s="411"/>
      <c r="G43" s="408"/>
      <c r="H43" s="408"/>
      <c r="I43" s="408"/>
      <c r="J43" s="408"/>
    </row>
    <row r="44" spans="1:13" s="409" customFormat="1" ht="14.25" hidden="1">
      <c r="A44" s="414">
        <f t="shared" si="3"/>
        <v>1.2000000000000002</v>
      </c>
      <c r="B44" s="570" t="str">
        <f>+'Ekamut-caxs'!B45</f>
        <v>կամավոր ատեստավորման գծով լրավճար</v>
      </c>
      <c r="C44" s="571"/>
      <c r="D44" s="488">
        <f>+'Ekamut-caxs'!D45</f>
        <v>0</v>
      </c>
      <c r="E44" s="402"/>
      <c r="F44" s="411"/>
      <c r="G44" s="408"/>
      <c r="H44" s="408"/>
      <c r="I44" s="408"/>
      <c r="J44" s="408"/>
    </row>
    <row r="45" spans="1:13" s="85" customFormat="1" ht="17.25">
      <c r="A45" s="58">
        <f>+A41+1</f>
        <v>2</v>
      </c>
      <c r="B45" s="566" t="s">
        <v>13</v>
      </c>
      <c r="C45" s="567"/>
      <c r="D45" s="489">
        <f>+Komunal!F20</f>
        <v>4252.1000000000004</v>
      </c>
      <c r="E45" s="265"/>
      <c r="F45" s="256"/>
      <c r="G45" s="62"/>
      <c r="H45" s="62"/>
      <c r="I45" s="62"/>
      <c r="J45" s="62"/>
      <c r="K45" s="84"/>
      <c r="L45" s="84"/>
      <c r="M45" s="84"/>
    </row>
    <row r="46" spans="1:13" s="85" customFormat="1" ht="17.25">
      <c r="A46" s="58">
        <f t="shared" ref="A46:A49" si="4">+A45+1</f>
        <v>3</v>
      </c>
      <c r="B46" s="566" t="s">
        <v>12</v>
      </c>
      <c r="C46" s="567"/>
      <c r="D46" s="489">
        <f>+Komunal!J20</f>
        <v>9266.7000000000007</v>
      </c>
      <c r="E46" s="265"/>
      <c r="F46" s="256"/>
      <c r="G46" s="62"/>
      <c r="H46" s="62"/>
      <c r="I46" s="62"/>
      <c r="J46" s="62"/>
      <c r="K46" s="84"/>
      <c r="L46" s="84"/>
      <c r="M46" s="84"/>
    </row>
    <row r="47" spans="1:13" s="85" customFormat="1" ht="17.25">
      <c r="A47" s="58">
        <f t="shared" si="4"/>
        <v>4</v>
      </c>
      <c r="B47" s="566" t="s">
        <v>14</v>
      </c>
      <c r="C47" s="567"/>
      <c r="D47" s="487">
        <f>+Komunal!M27</f>
        <v>195.10000000000002</v>
      </c>
      <c r="E47" s="265"/>
      <c r="F47" s="256"/>
      <c r="G47" s="62"/>
      <c r="H47" s="62"/>
      <c r="I47" s="62"/>
      <c r="J47" s="62"/>
      <c r="K47" s="84"/>
      <c r="L47" s="84"/>
      <c r="M47" s="84"/>
    </row>
    <row r="48" spans="1:13" s="85" customFormat="1" ht="17.25">
      <c r="A48" s="58">
        <f t="shared" si="4"/>
        <v>5</v>
      </c>
      <c r="B48" s="566" t="s">
        <v>15</v>
      </c>
      <c r="C48" s="567"/>
      <c r="D48" s="489">
        <f>+'Ekamut-caxs'!D49</f>
        <v>176.6</v>
      </c>
      <c r="E48" s="265"/>
      <c r="F48" s="99"/>
      <c r="G48" s="62"/>
      <c r="H48" s="62"/>
      <c r="I48" s="62"/>
      <c r="J48" s="62"/>
      <c r="K48" s="84"/>
      <c r="L48" s="84"/>
      <c r="M48" s="84"/>
    </row>
    <row r="49" spans="1:13" s="85" customFormat="1" ht="17.25" hidden="1">
      <c r="A49" s="58">
        <f t="shared" si="4"/>
        <v>6</v>
      </c>
      <c r="B49" s="566" t="s">
        <v>16</v>
      </c>
      <c r="C49" s="567"/>
      <c r="D49" s="489">
        <f>+'Ekamut-caxs'!D50</f>
        <v>0</v>
      </c>
      <c r="E49" s="265"/>
      <c r="F49" s="99"/>
      <c r="G49" s="62"/>
      <c r="H49" s="62"/>
      <c r="I49" s="62"/>
      <c r="J49" s="62"/>
      <c r="K49" s="84"/>
      <c r="L49" s="84"/>
      <c r="M49" s="84"/>
    </row>
    <row r="50" spans="1:13" s="85" customFormat="1" ht="17.25">
      <c r="A50" s="58">
        <v>6</v>
      </c>
      <c r="B50" s="566" t="s">
        <v>17</v>
      </c>
      <c r="C50" s="567"/>
      <c r="D50" s="489">
        <f>SUM(D51:D53)</f>
        <v>1572.72</v>
      </c>
      <c r="E50" s="265"/>
      <c r="F50" s="99"/>
      <c r="G50" s="62"/>
      <c r="H50" s="62"/>
      <c r="I50" s="62"/>
      <c r="J50" s="62"/>
      <c r="K50" s="84"/>
      <c r="L50" s="84"/>
      <c r="M50" s="84"/>
    </row>
    <row r="51" spans="1:13" s="413" customFormat="1" ht="17.25">
      <c r="A51" s="414">
        <f t="shared" ref="A51:A53" si="5">+A50+0.1</f>
        <v>6.1</v>
      </c>
      <c r="B51" s="582" t="s">
        <v>18</v>
      </c>
      <c r="C51" s="583"/>
      <c r="D51" s="492">
        <f>+'Ekamut-caxs'!D52*1.2</f>
        <v>576</v>
      </c>
      <c r="E51" s="417"/>
      <c r="F51" s="412"/>
      <c r="G51" s="405"/>
      <c r="H51" s="405"/>
      <c r="I51" s="405"/>
      <c r="J51" s="405"/>
      <c r="K51" s="406"/>
      <c r="L51" s="406"/>
      <c r="M51" s="406"/>
    </row>
    <row r="52" spans="1:13" s="413" customFormat="1" ht="17.25">
      <c r="A52" s="414">
        <f t="shared" si="5"/>
        <v>6.1999999999999993</v>
      </c>
      <c r="B52" s="582" t="s">
        <v>19</v>
      </c>
      <c r="C52" s="583"/>
      <c r="D52" s="492">
        <f>+'Ekamut-caxs'!D53*1.2</f>
        <v>456.72</v>
      </c>
      <c r="E52" s="417"/>
      <c r="F52" s="412"/>
      <c r="G52" s="405"/>
      <c r="H52" s="405"/>
      <c r="I52" s="405"/>
      <c r="J52" s="405"/>
      <c r="K52" s="406"/>
      <c r="L52" s="406"/>
      <c r="M52" s="406"/>
    </row>
    <row r="53" spans="1:13" s="413" customFormat="1" ht="17.25">
      <c r="A53" s="414">
        <f t="shared" si="5"/>
        <v>6.2999999999999989</v>
      </c>
      <c r="B53" s="582" t="s">
        <v>20</v>
      </c>
      <c r="C53" s="583"/>
      <c r="D53" s="492">
        <f>+'Ekamut-caxs'!D54*1.2</f>
        <v>540</v>
      </c>
      <c r="E53" s="417"/>
      <c r="F53" s="412"/>
      <c r="G53" s="405"/>
      <c r="H53" s="405"/>
      <c r="I53" s="405"/>
      <c r="J53" s="405"/>
      <c r="K53" s="406"/>
      <c r="L53" s="406"/>
      <c r="M53" s="406"/>
    </row>
    <row r="54" spans="1:13" s="85" customFormat="1" ht="17.25">
      <c r="A54" s="58">
        <f>+A50+1</f>
        <v>7</v>
      </c>
      <c r="B54" s="566" t="s">
        <v>21</v>
      </c>
      <c r="C54" s="567"/>
      <c r="D54" s="489">
        <f>+'Ekamut-caxs'!D55</f>
        <v>560.5</v>
      </c>
      <c r="E54" s="265"/>
      <c r="F54" s="99"/>
      <c r="G54" s="62"/>
      <c r="H54" s="62"/>
      <c r="I54" s="62"/>
      <c r="J54" s="62"/>
      <c r="K54" s="84"/>
      <c r="L54" s="84"/>
      <c r="M54" s="84"/>
    </row>
    <row r="55" spans="1:13" s="85" customFormat="1" ht="17.25">
      <c r="A55" s="58">
        <f t="shared" ref="A55:A73" si="6">+A54+1</f>
        <v>8</v>
      </c>
      <c r="B55" s="566" t="s">
        <v>28</v>
      </c>
      <c r="C55" s="567"/>
      <c r="D55" s="487">
        <f>+'Ekamut-caxs'!D56*1.2</f>
        <v>1560</v>
      </c>
      <c r="E55" s="265"/>
      <c r="F55" s="6"/>
      <c r="G55" s="62"/>
      <c r="H55" s="62"/>
      <c r="I55" s="62"/>
      <c r="J55" s="62"/>
      <c r="K55" s="84"/>
      <c r="L55" s="84"/>
      <c r="M55" s="84"/>
    </row>
    <row r="56" spans="1:13" s="85" customFormat="1" ht="17.25">
      <c r="A56" s="58">
        <f t="shared" si="6"/>
        <v>9</v>
      </c>
      <c r="B56" s="566" t="s">
        <v>22</v>
      </c>
      <c r="C56" s="567"/>
      <c r="D56" s="487">
        <f>+'Ekamut-caxs'!D57*1.2</f>
        <v>960</v>
      </c>
      <c r="E56" s="265"/>
      <c r="F56" s="99"/>
      <c r="G56" s="62"/>
      <c r="H56" s="62"/>
      <c r="I56" s="62"/>
      <c r="J56" s="62"/>
      <c r="K56" s="84"/>
      <c r="L56" s="84"/>
      <c r="M56" s="84"/>
    </row>
    <row r="57" spans="1:13" s="85" customFormat="1" ht="17.25">
      <c r="A57" s="58">
        <f t="shared" si="6"/>
        <v>10</v>
      </c>
      <c r="B57" s="566" t="s">
        <v>72</v>
      </c>
      <c r="C57" s="567"/>
      <c r="D57" s="487">
        <f>+'Ekamut-caxs'!D58*1.2</f>
        <v>420</v>
      </c>
      <c r="E57" s="265"/>
      <c r="F57" s="99"/>
      <c r="G57" s="62"/>
      <c r="H57" s="62"/>
      <c r="I57" s="62"/>
      <c r="J57" s="62"/>
      <c r="K57" s="84"/>
      <c r="L57" s="84"/>
      <c r="M57" s="84"/>
    </row>
    <row r="58" spans="1:13" s="64" customFormat="1" ht="17.25" hidden="1">
      <c r="A58" s="58">
        <f t="shared" si="6"/>
        <v>11</v>
      </c>
      <c r="B58" s="566" t="s">
        <v>46</v>
      </c>
      <c r="C58" s="567"/>
      <c r="D58" s="489">
        <f>+'Ekamut-caxs'!D59</f>
        <v>0</v>
      </c>
      <c r="E58" s="265"/>
      <c r="F58" s="100"/>
      <c r="G58" s="62"/>
      <c r="H58" s="62"/>
      <c r="I58" s="62"/>
      <c r="J58" s="53"/>
      <c r="K58" s="63"/>
      <c r="L58" s="63"/>
      <c r="M58" s="63"/>
    </row>
    <row r="59" spans="1:13" s="85" customFormat="1" ht="17.25" hidden="1">
      <c r="A59" s="58">
        <f t="shared" si="6"/>
        <v>12</v>
      </c>
      <c r="B59" s="566" t="s">
        <v>116</v>
      </c>
      <c r="C59" s="567"/>
      <c r="D59" s="489">
        <f>+'Ekamut-caxs'!D60</f>
        <v>0</v>
      </c>
      <c r="E59" s="265"/>
      <c r="F59" s="99"/>
      <c r="G59" s="62"/>
      <c r="H59" s="62"/>
      <c r="I59" s="62"/>
      <c r="J59" s="62"/>
      <c r="K59" s="84"/>
      <c r="L59" s="84"/>
      <c r="M59" s="84"/>
    </row>
    <row r="60" spans="1:13" s="85" customFormat="1" ht="17.25" hidden="1">
      <c r="A60" s="58">
        <f t="shared" si="6"/>
        <v>13</v>
      </c>
      <c r="B60" s="566" t="s">
        <v>117</v>
      </c>
      <c r="C60" s="567"/>
      <c r="D60" s="489">
        <f>+'Ekamut-caxs'!D61</f>
        <v>0</v>
      </c>
      <c r="E60" s="265"/>
      <c r="F60" s="99"/>
      <c r="G60" s="62"/>
      <c r="H60" s="62"/>
      <c r="I60" s="62"/>
      <c r="J60" s="62"/>
      <c r="K60" s="84"/>
      <c r="L60" s="84"/>
      <c r="M60" s="84"/>
    </row>
    <row r="61" spans="1:13" s="85" customFormat="1" ht="17.25">
      <c r="A61" s="58">
        <v>11</v>
      </c>
      <c r="B61" s="566" t="s">
        <v>23</v>
      </c>
      <c r="C61" s="567"/>
      <c r="D61" s="489">
        <f>+'Ekamut-caxs'!D62</f>
        <v>490</v>
      </c>
      <c r="E61" s="265"/>
      <c r="F61" s="99"/>
      <c r="G61" s="62"/>
      <c r="H61" s="62"/>
      <c r="I61" s="62"/>
      <c r="J61" s="62"/>
      <c r="K61" s="84"/>
      <c r="L61" s="84"/>
      <c r="M61" s="84"/>
    </row>
    <row r="62" spans="1:13" s="83" customFormat="1" ht="17.25">
      <c r="A62" s="58">
        <f t="shared" si="6"/>
        <v>12</v>
      </c>
      <c r="B62" s="566" t="s">
        <v>24</v>
      </c>
      <c r="C62" s="567"/>
      <c r="D62" s="489">
        <v>283.10000000000002</v>
      </c>
      <c r="E62" s="265"/>
      <c r="F62" s="98"/>
      <c r="G62" s="90"/>
      <c r="H62" s="90"/>
      <c r="I62" s="90"/>
      <c r="J62" s="90"/>
      <c r="K62" s="82"/>
      <c r="L62" s="82"/>
      <c r="M62" s="82"/>
    </row>
    <row r="63" spans="1:13" s="83" customFormat="1" ht="17.25">
      <c r="A63" s="58">
        <f t="shared" si="6"/>
        <v>13</v>
      </c>
      <c r="B63" s="566" t="s">
        <v>65</v>
      </c>
      <c r="C63" s="567"/>
      <c r="D63" s="489">
        <f>+'Ekamut-caxs'!D64</f>
        <v>996</v>
      </c>
      <c r="E63" s="265"/>
      <c r="F63" s="98"/>
      <c r="G63" s="90"/>
      <c r="H63" s="90"/>
      <c r="I63" s="90"/>
      <c r="J63" s="90"/>
      <c r="K63" s="82"/>
      <c r="L63" s="82"/>
      <c r="M63" s="82"/>
    </row>
    <row r="64" spans="1:13" s="83" customFormat="1" ht="17.25">
      <c r="A64" s="58">
        <f t="shared" si="6"/>
        <v>14</v>
      </c>
      <c r="B64" s="566" t="s">
        <v>52</v>
      </c>
      <c r="C64" s="567"/>
      <c r="D64" s="489">
        <f>+'Ekamut-caxs'!D65*1.2</f>
        <v>105</v>
      </c>
      <c r="E64" s="265"/>
      <c r="F64" s="98"/>
      <c r="G64" s="90"/>
      <c r="H64" s="90"/>
      <c r="I64" s="90"/>
      <c r="J64" s="90"/>
      <c r="K64" s="82"/>
      <c r="L64" s="82"/>
      <c r="M64" s="82"/>
    </row>
    <row r="65" spans="1:13" s="64" customFormat="1" ht="17.25">
      <c r="A65" s="58">
        <f t="shared" si="6"/>
        <v>15</v>
      </c>
      <c r="B65" s="566" t="s">
        <v>43</v>
      </c>
      <c r="C65" s="567"/>
      <c r="D65" s="489">
        <f>+'Ekamut-caxs'!D66</f>
        <v>738</v>
      </c>
      <c r="E65" s="265"/>
      <c r="F65" s="100"/>
      <c r="G65" s="62"/>
      <c r="H65" s="62"/>
      <c r="I65" s="62"/>
      <c r="J65" s="53"/>
      <c r="K65" s="63"/>
      <c r="L65" s="63"/>
      <c r="M65" s="63"/>
    </row>
    <row r="66" spans="1:13" s="64" customFormat="1" ht="17.25">
      <c r="A66" s="58">
        <f t="shared" si="6"/>
        <v>16</v>
      </c>
      <c r="B66" s="566" t="s">
        <v>73</v>
      </c>
      <c r="C66" s="567"/>
      <c r="D66" s="489">
        <f>+'Ekamut-caxs'!D67</f>
        <v>370</v>
      </c>
      <c r="E66" s="265"/>
      <c r="F66" s="100"/>
      <c r="G66" s="62"/>
      <c r="H66" s="62"/>
      <c r="I66" s="62"/>
      <c r="J66" s="53"/>
      <c r="K66" s="63"/>
      <c r="L66" s="63"/>
      <c r="M66" s="63"/>
    </row>
    <row r="67" spans="1:13" s="64" customFormat="1" ht="17.25">
      <c r="A67" s="58">
        <f t="shared" si="6"/>
        <v>17</v>
      </c>
      <c r="B67" s="566" t="s">
        <v>74</v>
      </c>
      <c r="C67" s="567"/>
      <c r="D67" s="489">
        <f>+'Ekamut-caxs'!D68</f>
        <v>137</v>
      </c>
      <c r="E67" s="265"/>
      <c r="F67" s="6"/>
      <c r="G67" s="62"/>
      <c r="H67" s="62"/>
      <c r="I67" s="62"/>
      <c r="J67" s="53"/>
      <c r="K67" s="63"/>
      <c r="L67" s="63"/>
      <c r="M67" s="63"/>
    </row>
    <row r="68" spans="1:13" s="64" customFormat="1" ht="17.25">
      <c r="A68" s="58">
        <f t="shared" si="6"/>
        <v>18</v>
      </c>
      <c r="B68" s="566" t="s">
        <v>44</v>
      </c>
      <c r="C68" s="567"/>
      <c r="D68" s="489">
        <f>+'Ekamut-caxs'!D69*1.2</f>
        <v>6</v>
      </c>
      <c r="E68" s="265"/>
      <c r="F68" s="100"/>
      <c r="G68" s="62"/>
      <c r="H68" s="62"/>
      <c r="I68" s="62"/>
      <c r="J68" s="53"/>
      <c r="K68" s="63"/>
      <c r="L68" s="63"/>
      <c r="M68" s="63"/>
    </row>
    <row r="69" spans="1:13" s="64" customFormat="1" ht="17.25" hidden="1">
      <c r="A69" s="58">
        <f t="shared" si="6"/>
        <v>19</v>
      </c>
      <c r="B69" s="566" t="s">
        <v>118</v>
      </c>
      <c r="C69" s="567"/>
      <c r="D69" s="489">
        <f>+'Ekamut-caxs'!D70</f>
        <v>0</v>
      </c>
      <c r="E69" s="265"/>
      <c r="F69" s="100"/>
      <c r="G69" s="62"/>
      <c r="H69" s="62"/>
      <c r="I69" s="62"/>
      <c r="J69" s="53"/>
      <c r="K69" s="63"/>
      <c r="L69" s="63"/>
      <c r="M69" s="63"/>
    </row>
    <row r="70" spans="1:13" s="64" customFormat="1" ht="17.25">
      <c r="A70" s="58">
        <v>19</v>
      </c>
      <c r="B70" s="566" t="s">
        <v>45</v>
      </c>
      <c r="C70" s="567"/>
      <c r="D70" s="489">
        <f>+'Ekamut-caxs'!D71</f>
        <v>111.6</v>
      </c>
      <c r="E70" s="265"/>
      <c r="F70" s="100"/>
      <c r="G70" s="62"/>
      <c r="H70" s="62"/>
      <c r="I70" s="62"/>
      <c r="J70" s="53"/>
      <c r="K70" s="63"/>
      <c r="L70" s="63"/>
      <c r="M70" s="63"/>
    </row>
    <row r="71" spans="1:13" s="64" customFormat="1" ht="17.25" hidden="1">
      <c r="A71" s="58">
        <f t="shared" si="6"/>
        <v>20</v>
      </c>
      <c r="B71" s="566" t="s">
        <v>62</v>
      </c>
      <c r="C71" s="567"/>
      <c r="D71" s="489">
        <f>+'Ekamut-caxs'!D72</f>
        <v>0</v>
      </c>
      <c r="E71" s="265"/>
      <c r="F71" s="100"/>
      <c r="G71" s="62"/>
      <c r="H71" s="62"/>
      <c r="I71" s="62"/>
      <c r="J71" s="53"/>
      <c r="K71" s="63"/>
      <c r="L71" s="63"/>
      <c r="M71" s="63"/>
    </row>
    <row r="72" spans="1:13" s="64" customFormat="1" ht="17.25">
      <c r="A72" s="58">
        <v>20</v>
      </c>
      <c r="B72" s="566" t="s">
        <v>188</v>
      </c>
      <c r="C72" s="567"/>
      <c r="D72" s="489">
        <f>+'Ekamut-caxs'!D73*1.2</f>
        <v>1020</v>
      </c>
      <c r="E72" s="265"/>
      <c r="F72" s="100"/>
      <c r="G72" s="62"/>
      <c r="H72" s="62"/>
      <c r="I72" s="62"/>
      <c r="J72" s="53"/>
      <c r="K72" s="63"/>
      <c r="L72" s="63"/>
      <c r="M72" s="63"/>
    </row>
    <row r="73" spans="1:13" s="64" customFormat="1" ht="17.25" hidden="1">
      <c r="A73" s="58">
        <f t="shared" si="6"/>
        <v>21</v>
      </c>
      <c r="B73" s="566" t="s">
        <v>189</v>
      </c>
      <c r="C73" s="567"/>
      <c r="D73" s="489">
        <f>+'Ekamut-caxs'!D74</f>
        <v>0</v>
      </c>
      <c r="E73" s="265"/>
      <c r="F73" s="100"/>
      <c r="G73" s="62"/>
      <c r="H73" s="62"/>
      <c r="I73" s="62"/>
      <c r="J73" s="53"/>
      <c r="K73" s="63"/>
      <c r="L73" s="63"/>
      <c r="M73" s="63"/>
    </row>
    <row r="74" spans="1:13" s="64" customFormat="1" ht="17.25">
      <c r="A74" s="58">
        <v>21</v>
      </c>
      <c r="B74" s="484" t="str">
        <f>+'Ekamut-caxs'!B75</f>
        <v>Տրանսպորտի գծով</v>
      </c>
      <c r="C74" s="485"/>
      <c r="D74" s="489">
        <f>+'Ekamut-caxs'!D75</f>
        <v>311</v>
      </c>
      <c r="E74" s="265"/>
      <c r="F74" s="100"/>
      <c r="G74" s="62"/>
      <c r="H74" s="62"/>
      <c r="I74" s="62"/>
      <c r="J74" s="53"/>
      <c r="K74" s="63"/>
      <c r="L74" s="63"/>
      <c r="M74" s="63"/>
    </row>
    <row r="75" spans="1:13" s="64" customFormat="1" ht="37.15" customHeight="1">
      <c r="A75" s="58">
        <v>22</v>
      </c>
      <c r="B75" s="584" t="str">
        <f>+'Ekamut-caxs'!B76</f>
        <v>Բեմականացումների հետ կապված այլ ծառայությունների և ծախսերի գծով, այդ թվում</v>
      </c>
      <c r="C75" s="585"/>
      <c r="D75" s="489">
        <f>+D76+D77+D78</f>
        <v>11174.400000000001</v>
      </c>
      <c r="E75" s="265"/>
      <c r="F75" s="100"/>
      <c r="G75" s="62"/>
      <c r="H75" s="62"/>
      <c r="I75" s="62"/>
      <c r="J75" s="53"/>
      <c r="K75" s="63"/>
      <c r="L75" s="63"/>
      <c r="M75" s="63"/>
    </row>
    <row r="76" spans="1:13" s="398" customFormat="1">
      <c r="A76" s="547">
        <v>22.1</v>
      </c>
      <c r="B76" s="586" t="str">
        <f>+'Ekamut-caxs'!B77:C77</f>
        <v>Հրավիրյալ դերասանների քաղիրավական ծառայությունների մատուցման գծով</v>
      </c>
      <c r="C76" s="587"/>
      <c r="D76" s="492">
        <v>9841.2000000000007</v>
      </c>
      <c r="E76" s="402"/>
      <c r="F76" s="548"/>
      <c r="G76" s="405"/>
      <c r="H76" s="405"/>
      <c r="I76" s="405"/>
      <c r="J76" s="549"/>
      <c r="K76" s="397"/>
      <c r="L76" s="397"/>
      <c r="M76" s="397"/>
    </row>
    <row r="77" spans="1:13" s="398" customFormat="1">
      <c r="A77" s="547">
        <v>22.2</v>
      </c>
      <c r="B77" s="586" t="str">
        <f>+'Ekamut-caxs'!B78:C78</f>
        <v>Ռեկվիզիտների և ներկայացումների հագուստի, կոշիկի, դեկորացիաների վերանորոգման գծով</v>
      </c>
      <c r="C77" s="587"/>
      <c r="D77" s="492">
        <v>333.2</v>
      </c>
      <c r="E77" s="402"/>
      <c r="F77" s="548"/>
      <c r="G77" s="405"/>
      <c r="H77" s="405"/>
      <c r="I77" s="405"/>
      <c r="J77" s="549"/>
      <c r="K77" s="397"/>
      <c r="L77" s="397"/>
      <c r="M77" s="397"/>
    </row>
    <row r="78" spans="1:13" s="398" customFormat="1">
      <c r="A78" s="547">
        <v>22.3</v>
      </c>
      <c r="B78" s="586" t="s">
        <v>342</v>
      </c>
      <c r="C78" s="587"/>
      <c r="D78" s="492">
        <v>1000</v>
      </c>
      <c r="E78" s="402"/>
      <c r="F78" s="548"/>
      <c r="G78" s="405"/>
      <c r="H78" s="405"/>
      <c r="I78" s="405"/>
      <c r="J78" s="549"/>
      <c r="K78" s="397"/>
      <c r="L78" s="397"/>
      <c r="M78" s="397"/>
    </row>
    <row r="79" spans="1:13" s="64" customFormat="1" ht="17.25">
      <c r="A79" s="58">
        <v>23</v>
      </c>
      <c r="B79" s="484" t="str">
        <f>+'Ekamut-caxs'!B79</f>
        <v>Տոմսերի վաճառքի միջնորդավճարի գծով</v>
      </c>
      <c r="C79" s="485"/>
      <c r="D79" s="489">
        <v>15511.5</v>
      </c>
      <c r="E79" s="265"/>
      <c r="F79" s="100"/>
      <c r="G79" s="458"/>
      <c r="H79" s="62"/>
      <c r="I79" s="62"/>
      <c r="J79" s="53"/>
      <c r="K79" s="63"/>
      <c r="L79" s="63"/>
      <c r="M79" s="63"/>
    </row>
    <row r="80" spans="1:13" s="64" customFormat="1" ht="17.25" hidden="1">
      <c r="A80" s="58">
        <v>24</v>
      </c>
      <c r="B80" s="484">
        <f>+'Ekamut-caxs'!B80</f>
        <v>0</v>
      </c>
      <c r="C80" s="485"/>
      <c r="D80" s="489">
        <f>+'Ekamut-caxs'!D80</f>
        <v>0</v>
      </c>
      <c r="E80" s="265"/>
      <c r="F80" s="100"/>
      <c r="G80" s="458"/>
      <c r="H80" s="62"/>
      <c r="I80" s="62"/>
      <c r="J80" s="53"/>
      <c r="K80" s="63"/>
      <c r="L80" s="63"/>
      <c r="M80" s="63"/>
    </row>
    <row r="81" spans="1:13" s="64" customFormat="1" ht="17.25">
      <c r="A81" s="58">
        <v>24</v>
      </c>
      <c r="B81" s="484" t="str">
        <f>+'Ekamut-caxs'!B81</f>
        <v>Իրացված ապրանքների ինքնարժեք</v>
      </c>
      <c r="C81" s="485"/>
      <c r="D81" s="489">
        <v>816</v>
      </c>
      <c r="E81" s="265"/>
      <c r="F81" s="100"/>
      <c r="G81" s="458"/>
      <c r="H81" s="62"/>
      <c r="I81" s="62"/>
      <c r="J81" s="53"/>
      <c r="K81" s="63"/>
      <c r="L81" s="63"/>
      <c r="M81" s="63"/>
    </row>
    <row r="82" spans="1:13" s="64" customFormat="1" ht="17.25">
      <c r="A82" s="58">
        <v>25</v>
      </c>
      <c r="B82" s="484" t="str">
        <f>+'Ekamut-caxs'!B82</f>
        <v>Վառելիքի գծով</v>
      </c>
      <c r="C82" s="485"/>
      <c r="D82" s="489">
        <f>+'Ekamut-caxs'!D82</f>
        <v>250</v>
      </c>
      <c r="E82" s="265"/>
      <c r="F82" s="100"/>
      <c r="G82" s="458"/>
      <c r="H82" s="62"/>
      <c r="I82" s="62"/>
      <c r="J82" s="53"/>
      <c r="K82" s="63"/>
      <c r="L82" s="63"/>
      <c r="M82" s="63"/>
    </row>
    <row r="83" spans="1:13" s="64" customFormat="1" ht="17.25">
      <c r="A83" s="58">
        <v>26</v>
      </c>
      <c r="B83" s="484" t="str">
        <f>+'Ekamut-caxs'!B83</f>
        <v>Հաշվապահական ՀԾ համակարգի սպասարկում</v>
      </c>
      <c r="C83" s="485"/>
      <c r="D83" s="489">
        <f>+'Ekamut-caxs'!D83*1.2</f>
        <v>107.04</v>
      </c>
      <c r="E83" s="265"/>
      <c r="F83" s="100"/>
      <c r="G83" s="458"/>
      <c r="H83" s="62"/>
      <c r="I83" s="62"/>
      <c r="J83" s="53"/>
      <c r="K83" s="63"/>
      <c r="L83" s="63"/>
      <c r="M83" s="63"/>
    </row>
    <row r="84" spans="1:13" s="64" customFormat="1" ht="17.25">
      <c r="A84" s="58">
        <v>27</v>
      </c>
      <c r="B84" s="484" t="str">
        <f>+'Ekamut-caxs'!B84</f>
        <v>Օտարվող գույքի վերագնահատման գծով</v>
      </c>
      <c r="C84" s="485"/>
      <c r="D84" s="489">
        <f>+'Ekamut-caxs'!D84</f>
        <v>30</v>
      </c>
      <c r="E84" s="265"/>
      <c r="F84" s="100"/>
      <c r="G84" s="458"/>
      <c r="H84" s="62"/>
      <c r="I84" s="62"/>
      <c r="J84" s="53"/>
      <c r="K84" s="63"/>
      <c r="L84" s="63"/>
      <c r="M84" s="63"/>
    </row>
    <row r="85" spans="1:13" s="64" customFormat="1" ht="17.25">
      <c r="A85" s="58">
        <v>28</v>
      </c>
      <c r="B85" s="484" t="str">
        <f>+'Ekamut-caxs'!B85</f>
        <v>Թատրոնի անվտանգության ապահովման ծառայություն</v>
      </c>
      <c r="C85" s="485"/>
      <c r="D85" s="489">
        <f>+'Ekamut-caxs'!D85*1.2</f>
        <v>6579.96</v>
      </c>
      <c r="E85" s="265"/>
      <c r="F85" s="100"/>
      <c r="G85" s="458"/>
      <c r="H85" s="62"/>
      <c r="I85" s="62"/>
      <c r="J85" s="53"/>
      <c r="K85" s="63"/>
      <c r="L85" s="63"/>
      <c r="M85" s="63"/>
    </row>
    <row r="86" spans="1:13" s="64" customFormat="1" ht="17.25">
      <c r="A86" s="58">
        <v>29</v>
      </c>
      <c r="B86" s="484" t="str">
        <f>+'Ekamut-caxs'!B86</f>
        <v>Հաշվապահական հաշվառման ծառայության գծով</v>
      </c>
      <c r="C86" s="485"/>
      <c r="D86" s="489">
        <f>+'Ekamut-caxs'!D86</f>
        <v>960</v>
      </c>
      <c r="E86" s="265"/>
      <c r="F86" s="100"/>
      <c r="G86" s="458"/>
      <c r="H86" s="62"/>
      <c r="I86" s="62"/>
      <c r="J86" s="53"/>
      <c r="K86" s="63"/>
      <c r="L86" s="63"/>
      <c r="M86" s="63"/>
    </row>
    <row r="87" spans="1:13" s="64" customFormat="1" ht="17.25">
      <c r="A87" s="58">
        <v>30</v>
      </c>
      <c r="B87" s="484" t="str">
        <f>+'Ekamut-caxs'!B87</f>
        <v>Հեղինակային հոնորարների վճարների գծով</v>
      </c>
      <c r="C87" s="485"/>
      <c r="D87" s="489">
        <f>+'Ekamut-caxs'!D87</f>
        <v>15800</v>
      </c>
      <c r="E87" s="265"/>
      <c r="F87" s="100"/>
      <c r="G87" s="458"/>
      <c r="H87" s="62"/>
      <c r="I87" s="62"/>
      <c r="J87" s="53"/>
      <c r="K87" s="63"/>
      <c r="L87" s="63"/>
      <c r="M87" s="63"/>
    </row>
    <row r="88" spans="1:13" s="64" customFormat="1" ht="17.25">
      <c r="A88" s="58">
        <v>31</v>
      </c>
      <c r="B88" s="484" t="str">
        <f>+'Ekamut-caxs'!B88</f>
        <v>Գովազդային և հրատարակչական վճարների գծով</v>
      </c>
      <c r="C88" s="485"/>
      <c r="D88" s="489">
        <f>+'Ekamut-caxs'!D88</f>
        <v>4920.7</v>
      </c>
      <c r="E88" s="265"/>
      <c r="F88" s="100"/>
      <c r="G88" s="458"/>
      <c r="H88" s="62"/>
      <c r="I88" s="62"/>
      <c r="J88" s="53"/>
      <c r="K88" s="63"/>
      <c r="L88" s="63"/>
      <c r="M88" s="63"/>
    </row>
    <row r="89" spans="1:13" s="64" customFormat="1" ht="17.25">
      <c r="A89" s="58">
        <v>32</v>
      </c>
      <c r="B89" s="484" t="str">
        <f>+'Ekamut-caxs'!B89</f>
        <v>Դոմենային անվան վճար</v>
      </c>
      <c r="C89" s="485"/>
      <c r="D89" s="489">
        <f>+'Ekamut-caxs'!D89*1.2</f>
        <v>17.04</v>
      </c>
      <c r="E89" s="265"/>
      <c r="F89" s="100"/>
      <c r="G89" s="458"/>
      <c r="H89" s="62"/>
      <c r="I89" s="62"/>
      <c r="J89" s="53"/>
      <c r="K89" s="63"/>
      <c r="L89" s="63"/>
      <c r="M89" s="63"/>
    </row>
    <row r="90" spans="1:13" s="64" customFormat="1" ht="17.25" hidden="1">
      <c r="A90" s="58">
        <v>35</v>
      </c>
      <c r="B90" s="484" t="str">
        <f>+'Ekamut-caxs'!B90</f>
        <v>Հակահրդեհային համակարգի սպասարկում</v>
      </c>
      <c r="C90" s="485"/>
      <c r="D90" s="489">
        <f>+'Ekamut-caxs'!D90</f>
        <v>0</v>
      </c>
      <c r="E90" s="265"/>
      <c r="F90" s="100"/>
      <c r="G90" s="458"/>
      <c r="H90" s="62"/>
      <c r="I90" s="62"/>
      <c r="J90" s="53"/>
      <c r="K90" s="63"/>
      <c r="L90" s="63"/>
      <c r="M90" s="63"/>
    </row>
    <row r="91" spans="1:13" s="64" customFormat="1" ht="17.25">
      <c r="A91" s="58">
        <v>33</v>
      </c>
      <c r="B91" s="484" t="str">
        <f>+'Ekamut-caxs'!B91</f>
        <v>Գործուղման գծով</v>
      </c>
      <c r="C91" s="485"/>
      <c r="D91" s="489">
        <f>+'Ekamut-caxs'!D91</f>
        <v>2094.3000000000002</v>
      </c>
      <c r="E91" s="265"/>
      <c r="F91" s="100"/>
      <c r="G91" s="458"/>
      <c r="H91" s="62"/>
      <c r="I91" s="62"/>
      <c r="J91" s="53"/>
      <c r="K91" s="63"/>
      <c r="L91" s="63"/>
      <c r="M91" s="63"/>
    </row>
    <row r="92" spans="1:13" s="64" customFormat="1" ht="17.25">
      <c r="A92" s="58">
        <v>34</v>
      </c>
      <c r="B92" s="484" t="str">
        <f>+'Ekamut-caxs'!B94</f>
        <v xml:space="preserve">Վարձակալություն </v>
      </c>
      <c r="C92" s="485"/>
      <c r="D92" s="489">
        <f>+'Ekamut-caxs'!D94*1.2</f>
        <v>984.95999999999992</v>
      </c>
      <c r="E92" s="265"/>
      <c r="F92" s="100"/>
      <c r="G92" s="458"/>
      <c r="H92" s="62"/>
      <c r="I92" s="62"/>
      <c r="J92" s="53"/>
      <c r="K92" s="63"/>
      <c r="L92" s="63"/>
      <c r="M92" s="63"/>
    </row>
    <row r="93" spans="1:13" s="64" customFormat="1" ht="17.25">
      <c r="A93" s="58">
        <v>35</v>
      </c>
      <c r="B93" s="484" t="s">
        <v>293</v>
      </c>
      <c r="C93" s="485"/>
      <c r="D93" s="489">
        <v>2743.6</v>
      </c>
      <c r="E93" s="265"/>
      <c r="F93" s="100"/>
      <c r="G93" s="458"/>
      <c r="H93" s="62"/>
      <c r="I93" s="62"/>
      <c r="J93" s="53"/>
      <c r="K93" s="63"/>
      <c r="L93" s="63"/>
      <c r="M93" s="63"/>
    </row>
    <row r="94" spans="1:13" s="64" customFormat="1" ht="17.25" hidden="1">
      <c r="A94" s="58"/>
      <c r="B94" s="484"/>
      <c r="C94" s="485"/>
      <c r="D94" s="489"/>
      <c r="E94" s="265"/>
      <c r="F94" s="100"/>
      <c r="G94" s="458"/>
      <c r="H94" s="62"/>
      <c r="I94" s="62"/>
      <c r="J94" s="53"/>
      <c r="K94" s="63"/>
      <c r="L94" s="63"/>
      <c r="M94" s="63"/>
    </row>
    <row r="95" spans="1:13" s="64" customFormat="1" ht="17.25" hidden="1">
      <c r="A95" s="58"/>
      <c r="B95" s="484"/>
      <c r="C95" s="485"/>
      <c r="D95" s="489"/>
      <c r="E95" s="265"/>
      <c r="F95" s="100"/>
      <c r="G95" s="458"/>
      <c r="H95" s="62"/>
      <c r="I95" s="62"/>
      <c r="J95" s="53"/>
      <c r="K95" s="63"/>
      <c r="L95" s="63"/>
      <c r="M95" s="63"/>
    </row>
    <row r="96" spans="1:13" s="64" customFormat="1" ht="17.25" hidden="1">
      <c r="A96" s="58">
        <f>+A73+1</f>
        <v>22</v>
      </c>
      <c r="B96" s="568" t="s">
        <v>238</v>
      </c>
      <c r="C96" s="569"/>
      <c r="D96" s="487">
        <f>+'Ekamut-caxs'!D95</f>
        <v>0</v>
      </c>
      <c r="E96" s="265"/>
      <c r="F96" s="100"/>
      <c r="G96" s="458"/>
      <c r="H96" s="62"/>
      <c r="I96" s="62"/>
      <c r="J96" s="53"/>
      <c r="K96" s="63"/>
      <c r="L96" s="63"/>
      <c r="M96" s="63"/>
    </row>
    <row r="97" spans="1:13" s="63" customFormat="1" ht="17.25">
      <c r="A97" s="58">
        <v>36</v>
      </c>
      <c r="B97" s="561" t="s">
        <v>289</v>
      </c>
      <c r="C97" s="561"/>
      <c r="D97" s="487">
        <f>+'Ekamut-caxs'!D96</f>
        <v>576</v>
      </c>
      <c r="E97" s="265"/>
      <c r="F97" s="100"/>
      <c r="G97" s="458"/>
      <c r="H97" s="62"/>
      <c r="I97" s="62"/>
      <c r="J97" s="53"/>
    </row>
    <row r="98" spans="1:13" s="85" customFormat="1" ht="17.25">
      <c r="A98" s="58">
        <v>37</v>
      </c>
      <c r="B98" s="566" t="s">
        <v>33</v>
      </c>
      <c r="C98" s="567"/>
      <c r="D98" s="489">
        <f>SUM(D99:D101)</f>
        <v>49022.9</v>
      </c>
      <c r="E98" s="265"/>
      <c r="F98" s="99"/>
      <c r="G98" s="62"/>
      <c r="H98" s="62"/>
      <c r="I98" s="62"/>
      <c r="J98" s="62"/>
      <c r="K98" s="84"/>
      <c r="L98" s="84"/>
      <c r="M98" s="84"/>
    </row>
    <row r="99" spans="1:13" s="406" customFormat="1" hidden="1">
      <c r="A99" s="414">
        <f>+A98+0.1</f>
        <v>37.1</v>
      </c>
      <c r="B99" s="570" t="s">
        <v>34</v>
      </c>
      <c r="C99" s="571"/>
      <c r="D99" s="488"/>
      <c r="E99" s="402"/>
      <c r="F99" s="412"/>
      <c r="G99" s="405"/>
      <c r="H99" s="405"/>
      <c r="I99" s="405"/>
      <c r="J99" s="405"/>
    </row>
    <row r="100" spans="1:13" s="406" customFormat="1">
      <c r="A100" s="414">
        <v>37.1</v>
      </c>
      <c r="B100" s="570" t="s">
        <v>47</v>
      </c>
      <c r="C100" s="571"/>
      <c r="D100" s="488">
        <v>48662.9</v>
      </c>
      <c r="E100" s="402"/>
      <c r="F100" s="412"/>
      <c r="G100" s="405"/>
      <c r="H100" s="405"/>
      <c r="I100" s="405"/>
      <c r="J100" s="405"/>
    </row>
    <row r="101" spans="1:13" s="413" customFormat="1">
      <c r="A101" s="414">
        <v>37.200000000000003</v>
      </c>
      <c r="B101" s="582" t="s">
        <v>81</v>
      </c>
      <c r="C101" s="583"/>
      <c r="D101" s="492">
        <f>+'Ekamut-caxs'!D101</f>
        <v>360</v>
      </c>
      <c r="E101" s="402"/>
      <c r="F101" s="412"/>
      <c r="G101" s="405"/>
      <c r="H101" s="405"/>
      <c r="I101" s="405"/>
      <c r="J101" s="405"/>
      <c r="K101" s="406"/>
      <c r="L101" s="406"/>
      <c r="M101" s="406"/>
    </row>
    <row r="102" spans="1:13" s="85" customFormat="1" ht="17.25">
      <c r="A102" s="58">
        <v>38</v>
      </c>
      <c r="B102" s="566" t="s">
        <v>35</v>
      </c>
      <c r="C102" s="567"/>
      <c r="D102" s="489">
        <f>17490.8+166.8</f>
        <v>17657.599999999999</v>
      </c>
      <c r="E102" s="265"/>
      <c r="F102" s="99"/>
      <c r="G102" s="461"/>
      <c r="H102" s="62"/>
      <c r="I102" s="62"/>
      <c r="J102" s="62"/>
      <c r="K102" s="84"/>
      <c r="L102" s="84"/>
      <c r="M102" s="84"/>
    </row>
    <row r="103" spans="1:13" s="85" customFormat="1" ht="17.25">
      <c r="A103" s="58">
        <f>+A102+1</f>
        <v>39</v>
      </c>
      <c r="B103" s="566" t="s">
        <v>82</v>
      </c>
      <c r="C103" s="567"/>
      <c r="D103" s="487">
        <f>+'Ekamut-caxs'!D102</f>
        <v>40</v>
      </c>
      <c r="E103" s="265"/>
      <c r="F103" s="99"/>
      <c r="G103" s="62"/>
      <c r="H103" s="62"/>
      <c r="I103" s="62"/>
      <c r="J103" s="62"/>
      <c r="K103" s="84"/>
      <c r="L103" s="84"/>
      <c r="M103" s="84"/>
    </row>
    <row r="104" spans="1:13" s="74" customFormat="1" ht="17.25">
      <c r="A104" s="37" t="s">
        <v>55</v>
      </c>
      <c r="B104" s="588" t="s">
        <v>58</v>
      </c>
      <c r="C104" s="589"/>
      <c r="D104" s="212">
        <f>D105+D113</f>
        <v>9944.4</v>
      </c>
      <c r="E104" s="424"/>
      <c r="F104" s="101"/>
      <c r="G104" s="91"/>
      <c r="H104" s="91"/>
      <c r="I104" s="91"/>
      <c r="J104" s="91"/>
      <c r="K104" s="73"/>
      <c r="L104" s="73"/>
      <c r="M104" s="73"/>
    </row>
    <row r="105" spans="1:13" s="83" customFormat="1" ht="17.25">
      <c r="A105" s="66">
        <v>1</v>
      </c>
      <c r="B105" s="566" t="s">
        <v>87</v>
      </c>
      <c r="C105" s="567"/>
      <c r="D105" s="489">
        <f>SUM(D106:D112)</f>
        <v>9944.4</v>
      </c>
      <c r="E105" s="265"/>
      <c r="F105" s="98"/>
      <c r="G105" s="90"/>
      <c r="H105" s="90"/>
      <c r="I105" s="90"/>
      <c r="J105" s="90"/>
      <c r="K105" s="82"/>
      <c r="L105" s="82"/>
      <c r="M105" s="82"/>
    </row>
    <row r="106" spans="1:13" s="410" customFormat="1" ht="14.25">
      <c r="A106" s="418">
        <f>+A105+0.1</f>
        <v>1.1000000000000001</v>
      </c>
      <c r="B106" s="582" t="s">
        <v>83</v>
      </c>
      <c r="C106" s="583"/>
      <c r="D106" s="488">
        <f>62.4+170</f>
        <v>232.4</v>
      </c>
      <c r="E106" s="402"/>
      <c r="F106" s="411"/>
      <c r="G106" s="408"/>
      <c r="H106" s="408"/>
      <c r="I106" s="408"/>
      <c r="J106" s="408"/>
      <c r="K106" s="409"/>
      <c r="L106" s="409"/>
      <c r="M106" s="409"/>
    </row>
    <row r="107" spans="1:13" s="410" customFormat="1" ht="14.25">
      <c r="A107" s="418">
        <f t="shared" ref="A107:A111" si="7">+A106+0.1</f>
        <v>1.2000000000000002</v>
      </c>
      <c r="B107" s="582" t="s">
        <v>84</v>
      </c>
      <c r="C107" s="583"/>
      <c r="D107" s="488">
        <v>262</v>
      </c>
      <c r="E107" s="402"/>
      <c r="F107" s="411"/>
      <c r="G107" s="408"/>
      <c r="H107" s="408"/>
      <c r="I107" s="408"/>
      <c r="J107" s="408"/>
      <c r="K107" s="409"/>
      <c r="L107" s="409"/>
      <c r="M107" s="409"/>
    </row>
    <row r="108" spans="1:13" s="410" customFormat="1" ht="14.25">
      <c r="A108" s="418">
        <f t="shared" si="7"/>
        <v>1.3000000000000003</v>
      </c>
      <c r="B108" s="582" t="s">
        <v>85</v>
      </c>
      <c r="C108" s="583"/>
      <c r="D108" s="488">
        <v>400</v>
      </c>
      <c r="E108" s="402"/>
      <c r="F108" s="411"/>
      <c r="G108" s="408"/>
      <c r="H108" s="408"/>
      <c r="I108" s="408"/>
      <c r="J108" s="408"/>
      <c r="K108" s="409"/>
      <c r="L108" s="409"/>
      <c r="M108" s="409"/>
    </row>
    <row r="109" spans="1:13" s="410" customFormat="1" ht="14.25" hidden="1">
      <c r="A109" s="418">
        <f t="shared" si="7"/>
        <v>1.4000000000000004</v>
      </c>
      <c r="B109" s="582" t="s">
        <v>190</v>
      </c>
      <c r="C109" s="583"/>
      <c r="D109" s="488"/>
      <c r="E109" s="402"/>
      <c r="F109" s="411"/>
      <c r="G109" s="408"/>
      <c r="H109" s="408"/>
      <c r="I109" s="408"/>
      <c r="J109" s="408"/>
      <c r="K109" s="409"/>
      <c r="L109" s="409"/>
      <c r="M109" s="409"/>
    </row>
    <row r="110" spans="1:13" s="410" customFormat="1" ht="14.25" hidden="1">
      <c r="A110" s="418">
        <f t="shared" si="7"/>
        <v>1.5000000000000004</v>
      </c>
      <c r="B110" s="582" t="s">
        <v>63</v>
      </c>
      <c r="C110" s="583"/>
      <c r="D110" s="488"/>
      <c r="E110" s="402"/>
      <c r="F110" s="411"/>
      <c r="G110" s="408"/>
      <c r="H110" s="408"/>
      <c r="I110" s="408"/>
      <c r="J110" s="408"/>
      <c r="K110" s="409"/>
      <c r="L110" s="409"/>
      <c r="M110" s="409"/>
    </row>
    <row r="111" spans="1:13" s="409" customFormat="1" ht="14.25" hidden="1">
      <c r="A111" s="418">
        <f t="shared" si="7"/>
        <v>1.6000000000000005</v>
      </c>
      <c r="B111" s="570" t="s">
        <v>64</v>
      </c>
      <c r="C111" s="571"/>
      <c r="D111" s="488"/>
      <c r="E111" s="402"/>
      <c r="F111" s="411"/>
      <c r="G111" s="408"/>
      <c r="H111" s="408"/>
      <c r="I111" s="408"/>
      <c r="J111" s="408"/>
    </row>
    <row r="112" spans="1:13" s="409" customFormat="1" ht="14.25">
      <c r="A112" s="418">
        <v>1.4</v>
      </c>
      <c r="B112" s="570" t="s">
        <v>290</v>
      </c>
      <c r="C112" s="571"/>
      <c r="D112" s="488">
        <v>9050</v>
      </c>
      <c r="E112" s="402"/>
      <c r="F112" s="400"/>
      <c r="G112" s="408"/>
      <c r="H112" s="408"/>
      <c r="I112" s="408"/>
      <c r="J112" s="408"/>
    </row>
    <row r="113" spans="1:13" s="83" customFormat="1" ht="17.25" hidden="1">
      <c r="A113" s="66">
        <v>2</v>
      </c>
      <c r="B113" s="566" t="s">
        <v>88</v>
      </c>
      <c r="C113" s="567"/>
      <c r="D113" s="489">
        <f>SUM(D114:D116)</f>
        <v>0</v>
      </c>
      <c r="E113" s="265"/>
      <c r="F113" s="98"/>
      <c r="G113" s="90"/>
      <c r="H113" s="90"/>
      <c r="I113" s="90"/>
      <c r="J113" s="90"/>
      <c r="K113" s="82"/>
      <c r="L113" s="82"/>
      <c r="M113" s="82"/>
    </row>
    <row r="114" spans="1:13" s="410" customFormat="1" ht="14.25" hidden="1">
      <c r="A114" s="418">
        <f t="shared" ref="A114:A116" si="8">+A113+0.1</f>
        <v>2.1</v>
      </c>
      <c r="B114" s="582" t="s">
        <v>60</v>
      </c>
      <c r="C114" s="583"/>
      <c r="D114" s="488"/>
      <c r="E114" s="402"/>
      <c r="F114" s="411"/>
      <c r="G114" s="408"/>
      <c r="H114" s="408"/>
      <c r="I114" s="408"/>
      <c r="J114" s="408"/>
      <c r="K114" s="409"/>
      <c r="L114" s="409"/>
      <c r="M114" s="409"/>
    </row>
    <row r="115" spans="1:13" s="410" customFormat="1" ht="14.25" hidden="1">
      <c r="A115" s="418">
        <f t="shared" si="8"/>
        <v>2.2000000000000002</v>
      </c>
      <c r="B115" s="582" t="s">
        <v>59</v>
      </c>
      <c r="C115" s="583"/>
      <c r="D115" s="488"/>
      <c r="E115" s="402"/>
      <c r="F115" s="411"/>
      <c r="G115" s="408"/>
      <c r="H115" s="408"/>
      <c r="I115" s="408"/>
      <c r="J115" s="408"/>
      <c r="K115" s="409"/>
      <c r="L115" s="409"/>
      <c r="M115" s="409"/>
    </row>
    <row r="116" spans="1:13" s="410" customFormat="1" ht="14.25" hidden="1">
      <c r="A116" s="418">
        <f t="shared" si="8"/>
        <v>2.3000000000000003</v>
      </c>
      <c r="B116" s="582" t="s">
        <v>48</v>
      </c>
      <c r="C116" s="583"/>
      <c r="D116" s="488"/>
      <c r="E116" s="402"/>
      <c r="F116" s="411"/>
      <c r="G116" s="408"/>
      <c r="H116" s="408"/>
      <c r="I116" s="408"/>
      <c r="J116" s="408"/>
      <c r="K116" s="409"/>
      <c r="L116" s="409"/>
      <c r="M116" s="409"/>
    </row>
    <row r="117" spans="1:13" s="74" customFormat="1" ht="17.25">
      <c r="A117" s="37" t="s">
        <v>56</v>
      </c>
      <c r="B117" s="578" t="s">
        <v>127</v>
      </c>
      <c r="C117" s="579"/>
      <c r="D117" s="212">
        <f>SUM(D118:D119)</f>
        <v>3000</v>
      </c>
      <c r="E117" s="424"/>
      <c r="F117" s="101"/>
      <c r="G117" s="91"/>
      <c r="H117" s="91"/>
      <c r="I117" s="91"/>
      <c r="J117" s="91"/>
      <c r="K117" s="73"/>
      <c r="L117" s="73"/>
      <c r="M117" s="73"/>
    </row>
    <row r="118" spans="1:13" s="82" customFormat="1" ht="17.25">
      <c r="A118" s="66">
        <v>1</v>
      </c>
      <c r="B118" s="568" t="s">
        <v>11</v>
      </c>
      <c r="C118" s="569"/>
      <c r="D118" s="487">
        <v>3000</v>
      </c>
      <c r="E118" s="265"/>
      <c r="F118" s="98"/>
      <c r="G118" s="90"/>
      <c r="H118" s="90"/>
      <c r="I118" s="90"/>
      <c r="J118" s="90"/>
    </row>
    <row r="119" spans="1:13" s="82" customFormat="1" ht="17.25" hidden="1">
      <c r="A119" s="66">
        <v>2</v>
      </c>
      <c r="B119" s="568"/>
      <c r="C119" s="569"/>
      <c r="D119" s="487"/>
      <c r="E119" s="265"/>
      <c r="F119" s="93"/>
      <c r="G119" s="90"/>
      <c r="H119" s="90"/>
      <c r="I119" s="90"/>
      <c r="J119" s="90"/>
    </row>
    <row r="120" spans="1:13" s="87" customFormat="1" ht="36.75" customHeight="1">
      <c r="A120" s="11" t="s">
        <v>36</v>
      </c>
      <c r="B120" s="578" t="s">
        <v>37</v>
      </c>
      <c r="C120" s="579"/>
      <c r="D120" s="212">
        <f>D18+D19-D39</f>
        <v>1178.3800000000047</v>
      </c>
      <c r="E120" s="425"/>
      <c r="F120" s="572"/>
      <c r="G120" s="573"/>
      <c r="H120" s="217"/>
      <c r="I120" s="217"/>
      <c r="J120" s="200"/>
      <c r="K120" s="86"/>
      <c r="L120" s="86"/>
      <c r="M120" s="86"/>
    </row>
    <row r="121" spans="1:13" s="73" customFormat="1" ht="45.2" customHeight="1">
      <c r="A121" s="388"/>
      <c r="B121" s="389"/>
      <c r="C121" s="389"/>
      <c r="D121" s="473"/>
      <c r="F121" s="101"/>
      <c r="G121" s="91"/>
      <c r="H121" s="91"/>
      <c r="I121" s="91"/>
      <c r="J121" s="91"/>
    </row>
    <row r="122" spans="1:13" s="6" customFormat="1" ht="21.75" hidden="1" customHeight="1">
      <c r="B122" s="390" t="s">
        <v>2</v>
      </c>
      <c r="C122" s="390"/>
      <c r="D122" s="474" t="str">
        <f>+'Ekamut-caxs'!C105</f>
        <v>Ա.Մխիթարյան</v>
      </c>
      <c r="E122" s="91"/>
      <c r="F122" s="15"/>
      <c r="G122" s="41"/>
      <c r="H122" s="41"/>
      <c r="I122" s="41"/>
      <c r="J122" s="41"/>
    </row>
    <row r="123" spans="1:13" s="2" customFormat="1" ht="13.5" hidden="1" customHeight="1">
      <c r="A123" s="6"/>
      <c r="B123" s="6" t="s">
        <v>4</v>
      </c>
      <c r="C123" s="6"/>
      <c r="D123" s="475" t="s">
        <v>92</v>
      </c>
      <c r="E123" s="392"/>
      <c r="F123" s="393"/>
      <c r="G123" s="77"/>
      <c r="H123" s="77"/>
      <c r="I123" s="77"/>
      <c r="J123" s="77"/>
    </row>
    <row r="124" spans="1:13" s="2" customFormat="1" ht="22.5" hidden="1" customHeight="1">
      <c r="B124" s="15" t="str">
        <f>+'Ekamut-caxs'!B107</f>
        <v>ԱՎԱԳ ՀԱՇՎԱՊԱՀ՝</v>
      </c>
      <c r="C124" s="15"/>
      <c r="D124" s="476" t="str">
        <f>+'Ekamut-caxs'!C107</f>
        <v>Ա.Բարեղամյան</v>
      </c>
      <c r="E124" s="266"/>
      <c r="F124" s="73"/>
      <c r="G124" s="77"/>
      <c r="H124" s="77"/>
      <c r="I124" s="77"/>
      <c r="J124" s="77"/>
    </row>
    <row r="125" spans="1:13" s="2" customFormat="1" ht="12" hidden="1" customHeight="1">
      <c r="D125" s="475" t="s">
        <v>92</v>
      </c>
      <c r="E125" s="392"/>
      <c r="F125" s="393"/>
      <c r="G125" s="77"/>
      <c r="H125" s="77"/>
      <c r="I125" s="77"/>
      <c r="J125" s="77"/>
    </row>
    <row r="126" spans="1:13" s="2" customFormat="1" hidden="1">
      <c r="B126" s="77" t="s">
        <v>165</v>
      </c>
      <c r="C126" s="77"/>
      <c r="D126" s="477"/>
      <c r="E126" s="75"/>
      <c r="F126" s="75"/>
      <c r="G126" s="77"/>
      <c r="H126" s="77"/>
      <c r="I126" s="77"/>
      <c r="J126" s="77"/>
    </row>
    <row r="127" spans="1:13" s="41" customFormat="1" ht="111" customHeight="1">
      <c r="B127" s="367" t="str">
        <f>+'Ekamut-caxs'!B110</f>
        <v>ԵՐԵՎԱՆԻ ՔԱՂԱՔԱՊԵՏ՝</v>
      </c>
      <c r="C127" s="43"/>
      <c r="D127" s="543" t="str">
        <f>+'Ekamut-caxs'!D110</f>
        <v>ՏԻԳՐԱՆ ԱՎԻՆՅԱՆ</v>
      </c>
      <c r="E127" s="91"/>
    </row>
    <row r="128" spans="1:13" s="75" customFormat="1">
      <c r="D128" s="477"/>
      <c r="F128" s="96"/>
      <c r="G128" s="77"/>
      <c r="H128" s="77"/>
      <c r="I128" s="77"/>
      <c r="J128" s="77"/>
    </row>
    <row r="129" spans="4:10" s="75" customFormat="1">
      <c r="D129" s="477"/>
      <c r="F129" s="96"/>
      <c r="G129" s="77"/>
      <c r="H129" s="77"/>
      <c r="I129" s="77"/>
      <c r="J129" s="77"/>
    </row>
    <row r="130" spans="4:10" s="75" customFormat="1">
      <c r="D130" s="477"/>
      <c r="F130" s="96"/>
      <c r="G130" s="77"/>
      <c r="H130" s="77"/>
      <c r="I130" s="77"/>
      <c r="J130" s="77"/>
    </row>
    <row r="131" spans="4:10" s="75" customFormat="1">
      <c r="D131" s="477"/>
      <c r="F131" s="96"/>
      <c r="G131" s="77"/>
      <c r="H131" s="77"/>
      <c r="I131" s="77"/>
      <c r="J131" s="77"/>
    </row>
    <row r="132" spans="4:10" s="75" customFormat="1">
      <c r="D132" s="477"/>
      <c r="F132" s="96"/>
      <c r="G132" s="77"/>
      <c r="H132" s="77"/>
      <c r="I132" s="77"/>
      <c r="J132" s="77"/>
    </row>
    <row r="133" spans="4:10" s="75" customFormat="1">
      <c r="D133" s="477"/>
      <c r="F133" s="96"/>
      <c r="G133" s="77"/>
      <c r="H133" s="77"/>
      <c r="I133" s="77"/>
      <c r="J133" s="77"/>
    </row>
    <row r="134" spans="4:10" s="75" customFormat="1">
      <c r="D134" s="477"/>
      <c r="F134" s="96"/>
      <c r="G134" s="77"/>
      <c r="H134" s="77"/>
      <c r="I134" s="77"/>
      <c r="J134" s="77"/>
    </row>
    <row r="135" spans="4:10" s="75" customFormat="1">
      <c r="D135" s="477"/>
      <c r="F135" s="96"/>
      <c r="G135" s="77"/>
      <c r="H135" s="77"/>
      <c r="I135" s="77"/>
      <c r="J135" s="77"/>
    </row>
    <row r="136" spans="4:10" s="75" customFormat="1">
      <c r="D136" s="477"/>
      <c r="F136" s="96"/>
      <c r="G136" s="77"/>
      <c r="H136" s="77"/>
      <c r="I136" s="77"/>
      <c r="J136" s="77"/>
    </row>
    <row r="137" spans="4:10" s="75" customFormat="1">
      <c r="D137" s="477"/>
      <c r="F137" s="96"/>
      <c r="G137" s="77"/>
      <c r="H137" s="77"/>
      <c r="I137" s="77"/>
      <c r="J137" s="77"/>
    </row>
    <row r="138" spans="4:10" s="75" customFormat="1">
      <c r="D138" s="477"/>
      <c r="F138" s="96"/>
      <c r="G138" s="77"/>
      <c r="H138" s="77"/>
      <c r="I138" s="77"/>
      <c r="J138" s="77"/>
    </row>
    <row r="139" spans="4:10" s="75" customFormat="1">
      <c r="D139" s="477"/>
      <c r="F139" s="96"/>
      <c r="G139" s="77"/>
      <c r="H139" s="77"/>
      <c r="I139" s="77"/>
      <c r="J139" s="77"/>
    </row>
    <row r="140" spans="4:10" s="75" customFormat="1">
      <c r="D140" s="477"/>
      <c r="F140" s="96"/>
      <c r="G140" s="77"/>
      <c r="H140" s="77"/>
      <c r="I140" s="77"/>
      <c r="J140" s="77"/>
    </row>
    <row r="141" spans="4:10" s="75" customFormat="1">
      <c r="D141" s="477"/>
      <c r="F141" s="96"/>
      <c r="G141" s="77"/>
      <c r="H141" s="77"/>
      <c r="I141" s="77"/>
      <c r="J141" s="77"/>
    </row>
    <row r="142" spans="4:10" s="75" customFormat="1">
      <c r="D142" s="477"/>
      <c r="F142" s="96"/>
      <c r="G142" s="77"/>
      <c r="H142" s="77"/>
      <c r="I142" s="77"/>
      <c r="J142" s="77"/>
    </row>
    <row r="143" spans="4:10" s="75" customFormat="1">
      <c r="D143" s="477"/>
      <c r="F143" s="96"/>
      <c r="G143" s="77"/>
      <c r="H143" s="77"/>
      <c r="I143" s="77"/>
      <c r="J143" s="77"/>
    </row>
    <row r="144" spans="4:10" s="75" customFormat="1">
      <c r="D144" s="477"/>
      <c r="F144" s="96"/>
      <c r="G144" s="77"/>
      <c r="H144" s="77"/>
      <c r="I144" s="77"/>
      <c r="J144" s="77"/>
    </row>
    <row r="145" spans="4:10" s="75" customFormat="1">
      <c r="D145" s="477"/>
      <c r="F145" s="96"/>
      <c r="G145" s="77"/>
      <c r="H145" s="77"/>
      <c r="I145" s="77"/>
      <c r="J145" s="77"/>
    </row>
    <row r="146" spans="4:10" s="75" customFormat="1">
      <c r="D146" s="477"/>
      <c r="F146" s="96"/>
      <c r="G146" s="77"/>
      <c r="H146" s="77"/>
      <c r="I146" s="77"/>
      <c r="J146" s="77"/>
    </row>
    <row r="147" spans="4:10" s="75" customFormat="1">
      <c r="D147" s="477"/>
      <c r="F147" s="96"/>
      <c r="G147" s="77"/>
      <c r="H147" s="77"/>
      <c r="I147" s="77"/>
      <c r="J147" s="77"/>
    </row>
    <row r="148" spans="4:10" s="75" customFormat="1">
      <c r="D148" s="477"/>
      <c r="F148" s="96"/>
      <c r="G148" s="77"/>
      <c r="H148" s="77"/>
      <c r="I148" s="77"/>
      <c r="J148" s="77"/>
    </row>
    <row r="149" spans="4:10" s="75" customFormat="1">
      <c r="D149" s="477"/>
      <c r="F149" s="96"/>
      <c r="G149" s="77"/>
      <c r="H149" s="77"/>
      <c r="I149" s="77"/>
      <c r="J149" s="77"/>
    </row>
  </sheetData>
  <sheetProtection formatCells="0" formatColumns="0" formatRows="0" insertColumns="0" insertRows="0" insertHyperlinks="0" deleteColumns="0" deleteRows="0" sort="0" autoFilter="0" pivotTables="0"/>
  <mergeCells count="85">
    <mergeCell ref="B42:C42"/>
    <mergeCell ref="B43:C43"/>
    <mergeCell ref="B44:C44"/>
    <mergeCell ref="B51:C51"/>
    <mergeCell ref="B39:C39"/>
    <mergeCell ref="B40:C40"/>
    <mergeCell ref="B50:C50"/>
    <mergeCell ref="B45:C45"/>
    <mergeCell ref="B46:C46"/>
    <mergeCell ref="B47:C47"/>
    <mergeCell ref="B48:C48"/>
    <mergeCell ref="B49:C49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3:C103"/>
    <mergeCell ref="B104:C104"/>
    <mergeCell ref="B105:C105"/>
    <mergeCell ref="B99:C99"/>
    <mergeCell ref="B100:C100"/>
    <mergeCell ref="B101:C101"/>
    <mergeCell ref="B97:C97"/>
    <mergeCell ref="B98:C98"/>
    <mergeCell ref="B102:C102"/>
    <mergeCell ref="B70:C70"/>
    <mergeCell ref="B71:C71"/>
    <mergeCell ref="B72:C72"/>
    <mergeCell ref="B73:C73"/>
    <mergeCell ref="B96:C96"/>
    <mergeCell ref="B75:C75"/>
    <mergeCell ref="B76:C76"/>
    <mergeCell ref="B77:C77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7:C57"/>
    <mergeCell ref="B52:C52"/>
    <mergeCell ref="B53:C53"/>
    <mergeCell ref="B58:C58"/>
    <mergeCell ref="B59:C59"/>
    <mergeCell ref="F120:G12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4:C54"/>
    <mergeCell ref="B55:C55"/>
    <mergeCell ref="B56:C56"/>
    <mergeCell ref="B26:C26"/>
    <mergeCell ref="B27:C27"/>
    <mergeCell ref="B38:C38"/>
    <mergeCell ref="B41:C41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66:D67 D42:D43 D50 D113 D58:D61 D117 D48 D54 D6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121</xdr:row>
                <xdr:rowOff>0</xdr:rowOff>
              </from>
              <to>
                <xdr:col>3</xdr:col>
                <xdr:colOff>104775</xdr:colOff>
                <xdr:row>126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1"/>
  <sheetViews>
    <sheetView view="pageBreakPreview" zoomScaleSheetLayoutView="100" workbookViewId="0">
      <selection activeCell="B105" sqref="B105:C105"/>
    </sheetView>
  </sheetViews>
  <sheetFormatPr defaultColWidth="9.140625" defaultRowHeight="13.5"/>
  <cols>
    <col min="1" max="1" width="7.140625" style="22" customWidth="1"/>
    <col min="2" max="2" width="73.7109375" style="18" customWidth="1"/>
    <col min="3" max="3" width="15.42578125" style="18" customWidth="1"/>
    <col min="4" max="4" width="17.28515625" style="18" customWidth="1"/>
    <col min="5" max="5" width="14.28515625" style="18" customWidth="1"/>
    <col min="6" max="6" width="47.42578125" style="18" customWidth="1"/>
    <col min="7" max="7" width="44.5703125" style="17" hidden="1" customWidth="1"/>
    <col min="8" max="8" width="15.7109375" style="17" customWidth="1"/>
    <col min="9" max="18" width="9.140625" style="17"/>
    <col min="19" max="16384" width="9.140625" style="18"/>
  </cols>
  <sheetData>
    <row r="1" spans="1:18" ht="16.7" customHeight="1">
      <c r="A1" s="590" t="s">
        <v>53</v>
      </c>
      <c r="B1" s="590"/>
      <c r="C1" s="590"/>
      <c r="D1" s="590"/>
      <c r="E1" s="590"/>
      <c r="F1" s="590"/>
    </row>
    <row r="2" spans="1:18" s="20" customFormat="1" ht="25.5" customHeight="1">
      <c r="A2" s="575" t="str">
        <f>+'Ekamut-caxs'!A14</f>
        <v xml:space="preserve">«Երևանի Հ. Ղափլանյանի անվան դրամատիկական թատրոն» ՀՈԱԿ-ի  </v>
      </c>
      <c r="B2" s="575"/>
      <c r="C2" s="575"/>
      <c r="D2" s="575"/>
      <c r="E2" s="575"/>
      <c r="F2" s="57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593" t="s">
        <v>242</v>
      </c>
      <c r="B3" s="593"/>
      <c r="C3" s="593"/>
      <c r="D3" s="593"/>
      <c r="E3" s="593"/>
      <c r="F3" s="593"/>
      <c r="G3" s="21"/>
      <c r="H3" s="21"/>
      <c r="I3" s="21"/>
    </row>
    <row r="4" spans="1:18" ht="20.25" customHeight="1">
      <c r="F4" s="23" t="s">
        <v>0</v>
      </c>
    </row>
    <row r="5" spans="1:18" ht="75" customHeight="1">
      <c r="A5" s="61" t="s">
        <v>3</v>
      </c>
      <c r="B5" s="493" t="s">
        <v>29</v>
      </c>
      <c r="C5" s="198" t="s">
        <v>173</v>
      </c>
      <c r="D5" s="198" t="s">
        <v>174</v>
      </c>
      <c r="E5" s="493" t="s">
        <v>49</v>
      </c>
      <c r="F5" s="258" t="str">
        <f>+'Dramakani hamematakan'!F5</f>
        <v>Ծանոթություն հոդվածային ավելացումների վերաբերյալ</v>
      </c>
    </row>
    <row r="6" spans="1:18" s="20" customFormat="1" ht="31.5" customHeight="1">
      <c r="A6" s="60" t="s">
        <v>7</v>
      </c>
      <c r="B6" s="494" t="s">
        <v>121</v>
      </c>
      <c r="C6" s="481">
        <f>SUM(C7:C18,C21:C26)</f>
        <v>298387.30000000005</v>
      </c>
      <c r="D6" s="481">
        <f>SUM(D7:D18,D21:D26)</f>
        <v>315639.7</v>
      </c>
      <c r="E6" s="495">
        <f t="shared" ref="E6:E87" si="0">D6-C6</f>
        <v>17252.399999999965</v>
      </c>
      <c r="F6" s="260"/>
      <c r="G6" s="556"/>
      <c r="H6" s="556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8.75" customHeight="1">
      <c r="A7" s="58">
        <v>1</v>
      </c>
      <c r="B7" s="211" t="s">
        <v>114</v>
      </c>
      <c r="C7" s="213">
        <v>166994.20000000001</v>
      </c>
      <c r="D7" s="496">
        <f>+'Ekamut-caxs'!D18</f>
        <v>166994.20000000001</v>
      </c>
      <c r="E7" s="497">
        <f t="shared" si="0"/>
        <v>0</v>
      </c>
      <c r="F7" s="213"/>
      <c r="G7" s="556"/>
      <c r="H7" s="556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20.25" customHeight="1">
      <c r="A8" s="58">
        <v>2</v>
      </c>
      <c r="B8" s="211" t="str">
        <f>+'Ekamut-caxs'!B19</f>
        <v>Սուբսիդիա ջրամատակարարման գծով</v>
      </c>
      <c r="C8" s="213">
        <v>7.6</v>
      </c>
      <c r="D8" s="496">
        <f>+'Ekamut-caxs'!D19</f>
        <v>8.5</v>
      </c>
      <c r="E8" s="496">
        <f t="shared" si="0"/>
        <v>0.90000000000000036</v>
      </c>
      <c r="F8" s="213"/>
      <c r="G8" s="558"/>
      <c r="H8" s="558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37.5" hidden="1" customHeight="1">
      <c r="A9" s="58">
        <v>3</v>
      </c>
      <c r="B9" s="498" t="s">
        <v>186</v>
      </c>
      <c r="C9" s="213"/>
      <c r="D9" s="496">
        <f>+'Ekamut-caxs'!D20</f>
        <v>0</v>
      </c>
      <c r="E9" s="496">
        <f>D9-C9</f>
        <v>0</v>
      </c>
      <c r="F9" s="213"/>
      <c r="G9" s="558"/>
      <c r="H9" s="558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37.5" hidden="1" customHeight="1">
      <c r="A10" s="58">
        <v>4</v>
      </c>
      <c r="B10" s="498" t="s">
        <v>254</v>
      </c>
      <c r="C10" s="213"/>
      <c r="D10" s="496">
        <f>+'Ekamut-caxs'!D21</f>
        <v>0</v>
      </c>
      <c r="E10" s="496">
        <f t="shared" ref="E10:E17" si="1">D10-C10</f>
        <v>0</v>
      </c>
      <c r="F10" s="213"/>
      <c r="G10" s="556"/>
      <c r="H10" s="556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24.75" customHeight="1">
      <c r="A11" s="58">
        <v>3</v>
      </c>
      <c r="B11" s="214" t="str">
        <f>+'Ekamut-caxs'!B22</f>
        <v>Վճարովի ծառայություններից (տոմսերի իրացումից)</v>
      </c>
      <c r="C11" s="213">
        <v>100466.8</v>
      </c>
      <c r="D11" s="496">
        <f>+'Ekamut-caxs'!D22</f>
        <v>100466.8</v>
      </c>
      <c r="E11" s="496">
        <f t="shared" si="1"/>
        <v>0</v>
      </c>
      <c r="F11" s="213"/>
      <c r="G11" s="556"/>
      <c r="H11" s="556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8.75" hidden="1" customHeight="1">
      <c r="A12" s="58">
        <v>6</v>
      </c>
      <c r="B12" s="211" t="s">
        <v>51</v>
      </c>
      <c r="C12" s="499"/>
      <c r="D12" s="496">
        <f>+'Ekamut-caxs'!D23</f>
        <v>0</v>
      </c>
      <c r="E12" s="496">
        <f t="shared" si="1"/>
        <v>0</v>
      </c>
      <c r="F12" s="213"/>
      <c r="G12" s="556"/>
      <c r="H12" s="556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8.75" customHeight="1">
      <c r="A13" s="58">
        <v>4</v>
      </c>
      <c r="B13" s="211" t="s">
        <v>61</v>
      </c>
      <c r="C13" s="499">
        <v>78</v>
      </c>
      <c r="D13" s="496">
        <f>+'Ekamut-caxs'!D24</f>
        <v>87.5</v>
      </c>
      <c r="E13" s="496">
        <f t="shared" si="1"/>
        <v>9.5</v>
      </c>
      <c r="F13" s="213"/>
      <c r="G13" s="556"/>
      <c r="H13" s="556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8.75" hidden="1" customHeight="1">
      <c r="A14" s="58">
        <v>8</v>
      </c>
      <c r="B14" s="20" t="s">
        <v>185</v>
      </c>
      <c r="C14" s="499"/>
      <c r="D14" s="496">
        <f>+'Ekamut-caxs'!D25</f>
        <v>0</v>
      </c>
      <c r="E14" s="496">
        <f t="shared" si="1"/>
        <v>0</v>
      </c>
      <c r="F14" s="213"/>
      <c r="G14" s="556"/>
      <c r="H14" s="556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39" hidden="1" customHeight="1">
      <c r="A15" s="58">
        <v>9</v>
      </c>
      <c r="B15" s="500" t="s">
        <v>260</v>
      </c>
      <c r="C15" s="499"/>
      <c r="D15" s="496">
        <f>+'Ekamut-caxs'!D26</f>
        <v>0</v>
      </c>
      <c r="E15" s="496">
        <f t="shared" si="1"/>
        <v>0</v>
      </c>
      <c r="F15" s="213"/>
      <c r="G15" s="559"/>
      <c r="H15" s="559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55" customFormat="1" ht="18.75" hidden="1" customHeight="1">
      <c r="A16" s="58">
        <v>9.1</v>
      </c>
      <c r="B16" s="500"/>
      <c r="C16" s="499"/>
      <c r="D16" s="496">
        <f>+'Ekamut-caxs'!D27</f>
        <v>0</v>
      </c>
      <c r="E16" s="496">
        <f t="shared" si="1"/>
        <v>0</v>
      </c>
      <c r="F16" s="213"/>
      <c r="G16" s="386"/>
      <c r="H16" s="386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9.5" hidden="1" customHeight="1">
      <c r="A17" s="58">
        <v>9.1999999999999993</v>
      </c>
      <c r="B17" s="500"/>
      <c r="C17" s="499"/>
      <c r="D17" s="496">
        <f>+'Ekamut-caxs'!D28</f>
        <v>0</v>
      </c>
      <c r="E17" s="496">
        <f t="shared" si="1"/>
        <v>0</v>
      </c>
      <c r="F17" s="213"/>
      <c r="G17" s="386"/>
      <c r="H17" s="386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32.85" customHeight="1">
      <c r="A18" s="58">
        <v>5</v>
      </c>
      <c r="B18" s="214" t="s">
        <v>119</v>
      </c>
      <c r="C18" s="480">
        <f>SUM(C19:C20)</f>
        <v>26207.4</v>
      </c>
      <c r="D18" s="496">
        <f>+'Ekamut-caxs'!D29</f>
        <v>26207.4</v>
      </c>
      <c r="E18" s="496">
        <f t="shared" si="0"/>
        <v>0</v>
      </c>
      <c r="F18" s="213"/>
      <c r="G18" s="559"/>
      <c r="H18" s="559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ht="18.75" customHeight="1">
      <c r="A19" s="387">
        <v>5.0999999999999996</v>
      </c>
      <c r="B19" s="501" t="s">
        <v>70</v>
      </c>
      <c r="C19" s="502">
        <v>26207.4</v>
      </c>
      <c r="D19" s="503">
        <f>+'Ekamut-caxs'!D30</f>
        <v>26207.4</v>
      </c>
      <c r="E19" s="503">
        <f t="shared" si="0"/>
        <v>0</v>
      </c>
      <c r="F19" s="504"/>
      <c r="G19" s="556"/>
      <c r="H19" s="556"/>
    </row>
    <row r="20" spans="1:18" ht="18.75" hidden="1" customHeight="1">
      <c r="A20" s="58">
        <v>10.199999999999999</v>
      </c>
      <c r="B20" s="501" t="s">
        <v>71</v>
      </c>
      <c r="C20" s="502"/>
      <c r="D20" s="503">
        <f>+'Ekamut-caxs'!D31</f>
        <v>0</v>
      </c>
      <c r="E20" s="503">
        <f t="shared" si="0"/>
        <v>0</v>
      </c>
      <c r="F20" s="504"/>
      <c r="G20" s="561"/>
      <c r="H20" s="561"/>
    </row>
    <row r="21" spans="1:18" s="55" customFormat="1" ht="18.75" customHeight="1">
      <c r="A21" s="58">
        <v>6</v>
      </c>
      <c r="B21" s="505" t="s">
        <v>8</v>
      </c>
      <c r="C21" s="499">
        <v>500</v>
      </c>
      <c r="D21" s="496">
        <f>+'Ekamut-caxs'!D32</f>
        <v>856.2</v>
      </c>
      <c r="E21" s="496">
        <f t="shared" si="0"/>
        <v>356.20000000000005</v>
      </c>
      <c r="F21" s="213"/>
      <c r="G21" s="561"/>
      <c r="H21" s="561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55" customFormat="1" ht="18.75" customHeight="1">
      <c r="A22" s="58">
        <v>7</v>
      </c>
      <c r="B22" s="505" t="s">
        <v>274</v>
      </c>
      <c r="C22" s="499">
        <v>1800</v>
      </c>
      <c r="D22" s="496">
        <f>+'Ekamut-caxs'!D33</f>
        <v>1502</v>
      </c>
      <c r="E22" s="496">
        <f t="shared" si="0"/>
        <v>-298</v>
      </c>
      <c r="F22" s="213"/>
      <c r="G22" s="117"/>
      <c r="H22" s="117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55" customFormat="1" ht="88.15" customHeight="1">
      <c r="A23" s="58">
        <v>8</v>
      </c>
      <c r="B23" s="505" t="s">
        <v>275</v>
      </c>
      <c r="C23" s="499">
        <v>2333.3000000000002</v>
      </c>
      <c r="D23" s="496">
        <f>+'Ekamut-caxs'!D34</f>
        <v>5859.7</v>
      </c>
      <c r="E23" s="496">
        <f t="shared" si="0"/>
        <v>3526.3999999999996</v>
      </c>
      <c r="F23" s="506" t="s">
        <v>336</v>
      </c>
      <c r="H23" s="449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55" customFormat="1" ht="82.9" customHeight="1">
      <c r="A24" s="58">
        <v>9</v>
      </c>
      <c r="B24" s="505" t="str" cm="1">
        <f t="array" ref="B24:C24">+'Ekamut-caxs'!B35:C35</f>
        <v>Նվիրատվություն</v>
      </c>
      <c r="C24" s="499">
        <v>0</v>
      </c>
      <c r="D24" s="496">
        <f>+'Ekamut-caxs'!D35</f>
        <v>9053.6</v>
      </c>
      <c r="E24" s="496">
        <f t="shared" si="0"/>
        <v>9053.6</v>
      </c>
      <c r="F24" s="506" t="s">
        <v>325</v>
      </c>
      <c r="G24" s="117"/>
      <c r="H24" s="117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115.9" customHeight="1">
      <c r="A25" s="59">
        <v>11</v>
      </c>
      <c r="B25" s="507" t="str">
        <f>+'Ekamut-caxs'!B36</f>
        <v>Ֆինանսական օգնությունից</v>
      </c>
      <c r="C25" s="499"/>
      <c r="D25" s="496">
        <f>+'Ekamut-caxs'!D36</f>
        <v>4498.8</v>
      </c>
      <c r="E25" s="496">
        <f t="shared" si="0"/>
        <v>4498.8</v>
      </c>
      <c r="F25" s="506" t="str">
        <f>+'Dramakani hamematakan'!F23</f>
        <v>Ֆինանսական օգնությունից ստացված եկամուտը կազմել է 4498.8 հազ.դրամ, որից 4398.8 հազ.դրամը ստացվել է ԱՄԻՕ ԲԱՆԿ ՓԲԸ կողմից, իսկ 100.0 հազ.դրամը &lt;&lt;Սանհիթ&gt;&gt; ՍՊԸ-ի կողմից  Էրիխ Մարիա Ռեմարկի &lt;&lt;Երեք ընկեր&gt;&gt; պիեսի բեմադրական աշխատանքների  ծախսերը մասնակի հոգալու համար: Համաձայն կնքված պայմանագրերի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98.45" customHeight="1">
      <c r="A26" s="58">
        <v>12</v>
      </c>
      <c r="B26" s="507" t="str">
        <f>+'Ekamut-caxs'!B37</f>
        <v>Այլ եկամուտ</v>
      </c>
      <c r="C26" s="499"/>
      <c r="D26" s="496">
        <f>+'Ekamut-caxs'!D37</f>
        <v>105</v>
      </c>
      <c r="E26" s="496">
        <f t="shared" si="0"/>
        <v>105</v>
      </c>
      <c r="F26" s="506" t="s">
        <v>337</v>
      </c>
      <c r="G26" s="54" t="s">
        <v>261</v>
      </c>
      <c r="H26" s="451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20" customFormat="1" ht="29.25" customHeight="1">
      <c r="A27" s="60" t="s">
        <v>9</v>
      </c>
      <c r="B27" s="57" t="s">
        <v>122</v>
      </c>
      <c r="C27" s="508">
        <f>SUM(C28,C32:C37,C41:C83,C85:C86)</f>
        <v>298387.3</v>
      </c>
      <c r="D27" s="508">
        <f>SUM(D28,D32:D37,D41:D62,D65:D83,D85,D86)</f>
        <v>315639.73333333334</v>
      </c>
      <c r="E27" s="495">
        <f t="shared" si="0"/>
        <v>17252.433333333349</v>
      </c>
      <c r="F27" s="260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s="55" customFormat="1" ht="21" customHeight="1">
      <c r="A28" s="58">
        <v>1</v>
      </c>
      <c r="B28" s="509" t="s">
        <v>10</v>
      </c>
      <c r="C28" s="499">
        <v>200334.2</v>
      </c>
      <c r="D28" s="480">
        <f>+'Ekamut-caxs'!D42</f>
        <v>200334.2</v>
      </c>
      <c r="E28" s="496">
        <f t="shared" si="0"/>
        <v>0</v>
      </c>
      <c r="F28" s="213"/>
      <c r="G28" s="556"/>
      <c r="H28" s="556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140" customFormat="1" ht="21" hidden="1" customHeight="1">
      <c r="A29" s="26">
        <v>1.1000000000000001</v>
      </c>
      <c r="B29" s="510" t="s">
        <v>115</v>
      </c>
      <c r="C29" s="502"/>
      <c r="D29" s="511">
        <f>+'Ekamut-caxs'!D43</f>
        <v>0</v>
      </c>
      <c r="E29" s="503">
        <f>D29-C29</f>
        <v>0</v>
      </c>
      <c r="F29" s="504"/>
      <c r="G29" s="559"/>
      <c r="H29" s="559"/>
      <c r="I29" s="139"/>
      <c r="J29" s="139"/>
      <c r="K29" s="139"/>
      <c r="L29" s="139"/>
      <c r="M29" s="139"/>
      <c r="N29" s="139"/>
      <c r="O29" s="139"/>
      <c r="P29" s="139"/>
      <c r="Q29" s="139"/>
      <c r="R29" s="139"/>
    </row>
    <row r="30" spans="1:18" s="140" customFormat="1" ht="81">
      <c r="A30" s="26">
        <v>1.2</v>
      </c>
      <c r="B30" s="510" t="s">
        <v>11</v>
      </c>
      <c r="C30" s="502">
        <v>33197.800000000003</v>
      </c>
      <c r="D30" s="511">
        <f>+'Ekamut-caxs'!D44</f>
        <v>36466.5</v>
      </c>
      <c r="E30" s="503">
        <f>D30-C30</f>
        <v>3268.6999999999971</v>
      </c>
      <c r="F30" s="506" t="str">
        <f>+'Dramakani hamematakan'!F32</f>
        <v>Պարգևատրման գծով ծախսի ավելացումը պայմանավորված Էրիխ Մարիա Ռեմարկի &lt;&lt;Երեք ընկեր&gt;&gt;  ներկայացման մասնակիցների պարգևատրման վճարներով, ինչպես նաև մասնակիցների քանակը ներկայացման մեջ ծրագրավորվածից բավականաչափ ավելացել է</v>
      </c>
      <c r="G30" s="559"/>
      <c r="H30" s="559"/>
      <c r="I30" s="139"/>
      <c r="J30" s="139"/>
      <c r="K30" s="139"/>
      <c r="L30" s="139"/>
      <c r="M30" s="139"/>
      <c r="N30" s="139"/>
      <c r="O30" s="139"/>
      <c r="P30" s="139"/>
      <c r="Q30" s="139"/>
      <c r="R30" s="139"/>
    </row>
    <row r="31" spans="1:18" s="140" customFormat="1" hidden="1">
      <c r="A31" s="26">
        <v>1.3</v>
      </c>
      <c r="B31" s="510" t="str">
        <f>+'Ekamut-caxs'!B45</f>
        <v>կամավոր ատեստավորման գծով լրավճար</v>
      </c>
      <c r="C31" s="502"/>
      <c r="D31" s="511">
        <f>+'Ekamut-caxs'!D45</f>
        <v>0</v>
      </c>
      <c r="E31" s="503">
        <f>D31-C31</f>
        <v>0</v>
      </c>
      <c r="F31" s="506"/>
      <c r="G31" s="559"/>
      <c r="H31" s="559"/>
      <c r="I31" s="139"/>
      <c r="J31" s="139"/>
      <c r="K31" s="139"/>
      <c r="L31" s="139"/>
      <c r="M31" s="139"/>
      <c r="N31" s="139"/>
      <c r="O31" s="139"/>
      <c r="P31" s="139"/>
      <c r="Q31" s="139"/>
      <c r="R31" s="139"/>
    </row>
    <row r="32" spans="1:18" s="55" customFormat="1" ht="61.7" customHeight="1">
      <c r="A32" s="58">
        <v>2</v>
      </c>
      <c r="B32" s="211" t="s">
        <v>13</v>
      </c>
      <c r="C32" s="499">
        <v>2738.8</v>
      </c>
      <c r="D32" s="480">
        <f>+'Ekamut-caxs'!D46</f>
        <v>3543.416666666667</v>
      </c>
      <c r="E32" s="496">
        <f t="shared" si="0"/>
        <v>804.61666666666679</v>
      </c>
      <c r="F32" s="506" t="str">
        <f>+'Dramakani hamematakan'!F34</f>
        <v>Ծախսի ավելացումը պայմանավորված է եղանակային ցուրտ պայմաններից ելնելով, որի պատճառով էլ ջեռուցման սեզոնը նախատեսվածից շուտ է սկսվել</v>
      </c>
      <c r="G32" s="556"/>
      <c r="H32" s="556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8">
        <v>3</v>
      </c>
      <c r="B33" s="211" t="s">
        <v>12</v>
      </c>
      <c r="C33" s="499">
        <v>7722.3</v>
      </c>
      <c r="D33" s="480">
        <f>+'Ekamut-caxs'!D47</f>
        <v>7722.2500000000009</v>
      </c>
      <c r="E33" s="496">
        <f t="shared" si="0"/>
        <v>-4.9999999999272404E-2</v>
      </c>
      <c r="F33" s="213"/>
      <c r="G33" s="556"/>
      <c r="H33" s="556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8">
        <v>4</v>
      </c>
      <c r="B34" s="211" t="s">
        <v>14</v>
      </c>
      <c r="C34" s="499">
        <v>244.5</v>
      </c>
      <c r="D34" s="480">
        <f>+'Ekamut-caxs'!D48</f>
        <v>169.66666666666669</v>
      </c>
      <c r="E34" s="496">
        <f t="shared" si="0"/>
        <v>-74.833333333333314</v>
      </c>
      <c r="F34" s="213"/>
      <c r="G34" s="556"/>
      <c r="H34" s="556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8">
        <v>5</v>
      </c>
      <c r="B35" s="211" t="s">
        <v>15</v>
      </c>
      <c r="C35" s="499">
        <v>176.6</v>
      </c>
      <c r="D35" s="480">
        <f>+'Ekamut-caxs'!D49</f>
        <v>176.6</v>
      </c>
      <c r="E35" s="496">
        <f t="shared" si="0"/>
        <v>0</v>
      </c>
      <c r="F35" s="213"/>
      <c r="G35" s="556"/>
      <c r="H35" s="556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hidden="1" customHeight="1">
      <c r="A36" s="58">
        <v>6</v>
      </c>
      <c r="B36" s="211" t="s">
        <v>16</v>
      </c>
      <c r="C36" s="499"/>
      <c r="D36" s="480">
        <f>+'Ekamut-caxs'!D50</f>
        <v>0</v>
      </c>
      <c r="E36" s="496">
        <f t="shared" si="0"/>
        <v>0</v>
      </c>
      <c r="F36" s="213"/>
      <c r="G36" s="556"/>
      <c r="H36" s="556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8">
        <v>6</v>
      </c>
      <c r="B37" s="211" t="s">
        <v>17</v>
      </c>
      <c r="C37" s="480">
        <f>SUM(C38:C40)</f>
        <v>1408.7</v>
      </c>
      <c r="D37" s="480">
        <f>+'Ekamut-caxs'!D51</f>
        <v>1310.5999999999999</v>
      </c>
      <c r="E37" s="496">
        <f t="shared" si="0"/>
        <v>-98.100000000000136</v>
      </c>
      <c r="F37" s="213"/>
      <c r="G37" s="556"/>
      <c r="H37" s="556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ht="21" customHeight="1">
      <c r="A38" s="25">
        <v>6.1</v>
      </c>
      <c r="B38" s="501" t="s">
        <v>18</v>
      </c>
      <c r="C38" s="502">
        <v>480</v>
      </c>
      <c r="D38" s="511">
        <f>+'Ekamut-caxs'!D52</f>
        <v>480</v>
      </c>
      <c r="E38" s="503">
        <f t="shared" si="0"/>
        <v>0</v>
      </c>
      <c r="F38" s="504"/>
      <c r="G38" s="559"/>
      <c r="H38" s="559"/>
    </row>
    <row r="39" spans="1:18" ht="21" customHeight="1">
      <c r="A39" s="25">
        <v>6.2</v>
      </c>
      <c r="B39" s="501" t="s">
        <v>19</v>
      </c>
      <c r="C39" s="502">
        <v>478.7</v>
      </c>
      <c r="D39" s="511">
        <f>+'Ekamut-caxs'!D53</f>
        <v>380.6</v>
      </c>
      <c r="E39" s="503">
        <f t="shared" si="0"/>
        <v>-98.099999999999966</v>
      </c>
      <c r="F39" s="504"/>
      <c r="G39" s="559"/>
      <c r="H39" s="559"/>
    </row>
    <row r="40" spans="1:18" ht="21" customHeight="1">
      <c r="A40" s="25">
        <v>6.3</v>
      </c>
      <c r="B40" s="501" t="s">
        <v>20</v>
      </c>
      <c r="C40" s="502">
        <v>450</v>
      </c>
      <c r="D40" s="511">
        <f>+'Ekamut-caxs'!D54</f>
        <v>450</v>
      </c>
      <c r="E40" s="503">
        <f t="shared" si="0"/>
        <v>0</v>
      </c>
      <c r="F40" s="504"/>
      <c r="G40" s="559"/>
      <c r="H40" s="559"/>
    </row>
    <row r="41" spans="1:18" s="55" customFormat="1" ht="72.599999999999994" customHeight="1">
      <c r="A41" s="58">
        <v>7</v>
      </c>
      <c r="B41" s="211" t="s">
        <v>21</v>
      </c>
      <c r="C41" s="499">
        <v>70</v>
      </c>
      <c r="D41" s="480">
        <f>+'Ekamut-caxs'!D55</f>
        <v>560.5</v>
      </c>
      <c r="E41" s="496">
        <f>D41-C41</f>
        <v>490.5</v>
      </c>
      <c r="F41" s="506" t="str">
        <f>+'Dramakani hamematakan'!F43</f>
        <v>Բանկային ծառայությունների գծով գերածախսը պայմանավորված է նրանով, որ տոմսերի իրացումը իրականացվում է միայն POS տերմինալների միջոցով, որի համար բանկին տրվում է միջնորդավճար</v>
      </c>
      <c r="G41" s="556"/>
      <c r="H41" s="556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61.15" customHeight="1">
      <c r="A42" s="58">
        <v>8</v>
      </c>
      <c r="B42" s="211" t="s">
        <v>28</v>
      </c>
      <c r="C42" s="499">
        <v>900</v>
      </c>
      <c r="D42" s="480">
        <f>+'Ekamut-caxs'!D56</f>
        <v>1300</v>
      </c>
      <c r="E42" s="496">
        <f>D42-C42</f>
        <v>400</v>
      </c>
      <c r="F42" s="506" t="str">
        <f>+'Dramakani hamematakan'!F44</f>
        <v>Ծախսի ավելացումը պայմանավորված է սանհանգույցների վերանորգման հետ կապված լրացուցիչ տնտեսական ապրանքների ձեռք բերմամբ</v>
      </c>
      <c r="G42" s="556"/>
      <c r="H42" s="556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8">
        <v>9</v>
      </c>
      <c r="B43" s="211" t="s">
        <v>22</v>
      </c>
      <c r="C43" s="499">
        <v>800</v>
      </c>
      <c r="D43" s="480">
        <f>+'Ekamut-caxs'!D57</f>
        <v>800</v>
      </c>
      <c r="E43" s="496">
        <f t="shared" si="0"/>
        <v>0</v>
      </c>
      <c r="F43" s="213"/>
      <c r="G43" s="556"/>
      <c r="H43" s="556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61.7" customHeight="1">
      <c r="A44" s="58">
        <v>10</v>
      </c>
      <c r="B44" s="517" t="s">
        <v>72</v>
      </c>
      <c r="C44" s="499">
        <v>150</v>
      </c>
      <c r="D44" s="480">
        <f>+'Ekamut-caxs'!D58</f>
        <v>350</v>
      </c>
      <c r="E44" s="496">
        <f t="shared" si="0"/>
        <v>200</v>
      </c>
      <c r="F44" s="506" t="str">
        <f>+'Dramakani hamematakan'!F46</f>
        <v>Արագամաշ առարկաների գծով գերածախսը պայմանավորված է անհրաժեշտ գործիքների ձեռք բերմամբ</v>
      </c>
      <c r="G44" s="556"/>
      <c r="H44" s="556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8">
        <v>12</v>
      </c>
      <c r="B45" s="211" t="s">
        <v>46</v>
      </c>
      <c r="C45" s="499"/>
      <c r="D45" s="480">
        <f>+'Ekamut-caxs'!D59</f>
        <v>0</v>
      </c>
      <c r="E45" s="496">
        <f t="shared" si="0"/>
        <v>0</v>
      </c>
      <c r="F45" s="213"/>
      <c r="G45" s="556"/>
      <c r="H45" s="556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8">
        <v>13</v>
      </c>
      <c r="B46" s="211" t="s">
        <v>116</v>
      </c>
      <c r="C46" s="499">
        <v>25</v>
      </c>
      <c r="D46" s="480">
        <f>+'Ekamut-caxs'!D60</f>
        <v>0</v>
      </c>
      <c r="E46" s="496">
        <f>D46-C46</f>
        <v>-25</v>
      </c>
      <c r="F46" s="213"/>
      <c r="G46" s="556"/>
      <c r="H46" s="556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0.25" hidden="1" customHeight="1">
      <c r="A47" s="58">
        <v>14</v>
      </c>
      <c r="B47" s="211" t="s">
        <v>117</v>
      </c>
      <c r="C47" s="499"/>
      <c r="D47" s="480">
        <f>+'Ekamut-caxs'!D61</f>
        <v>0</v>
      </c>
      <c r="E47" s="496">
        <f t="shared" si="0"/>
        <v>0</v>
      </c>
      <c r="F47" s="213"/>
      <c r="G47" s="556"/>
      <c r="H47" s="556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8">
        <v>11</v>
      </c>
      <c r="B48" s="211" t="s">
        <v>23</v>
      </c>
      <c r="C48" s="213">
        <v>950</v>
      </c>
      <c r="D48" s="480">
        <f>+'Ekamut-caxs'!D62</f>
        <v>490</v>
      </c>
      <c r="E48" s="496">
        <f t="shared" si="0"/>
        <v>-460</v>
      </c>
      <c r="F48" s="213"/>
      <c r="G48" s="556"/>
      <c r="H48" s="556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8">
        <v>12</v>
      </c>
      <c r="B49" s="211" t="s">
        <v>24</v>
      </c>
      <c r="C49" s="213">
        <v>345.6</v>
      </c>
      <c r="D49" s="480">
        <f>+'Ekamut-caxs'!D63</f>
        <v>245.7</v>
      </c>
      <c r="E49" s="496">
        <f>D49-C49</f>
        <v>-99.900000000000034</v>
      </c>
      <c r="F49" s="213"/>
      <c r="G49" s="556"/>
      <c r="H49" s="556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customHeight="1">
      <c r="A50" s="58">
        <v>13</v>
      </c>
      <c r="B50" s="211" t="s">
        <v>65</v>
      </c>
      <c r="C50" s="213">
        <v>996</v>
      </c>
      <c r="D50" s="480">
        <f>+'Ekamut-caxs'!D64</f>
        <v>996</v>
      </c>
      <c r="E50" s="496">
        <f>D50-C50</f>
        <v>0</v>
      </c>
      <c r="F50" s="213"/>
      <c r="G50" s="556"/>
      <c r="H50" s="556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8">
        <v>14</v>
      </c>
      <c r="B51" s="211" t="s">
        <v>52</v>
      </c>
      <c r="C51" s="213">
        <v>78</v>
      </c>
      <c r="D51" s="480">
        <f>+'Ekamut-caxs'!D65</f>
        <v>87.5</v>
      </c>
      <c r="E51" s="496">
        <f>D51-C51</f>
        <v>9.5</v>
      </c>
      <c r="F51" s="213"/>
      <c r="G51" s="556"/>
      <c r="H51" s="556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74.849999999999994" customHeight="1">
      <c r="A52" s="58">
        <v>15</v>
      </c>
      <c r="B52" s="211" t="s">
        <v>43</v>
      </c>
      <c r="C52" s="499">
        <v>600</v>
      </c>
      <c r="D52" s="480">
        <f>+'Ekamut-caxs'!D66</f>
        <v>738</v>
      </c>
      <c r="E52" s="496">
        <f>D52-C52</f>
        <v>138</v>
      </c>
      <c r="F52" s="506" t="str">
        <f>+'Dramakani hamematakan'!F54</f>
        <v>Ծախսի ավելացումը պայմանավորված է նրանով, որ նախատեսված ծրագրային գումարի մեջ ներառված չի եղել հարկերի գումարը</v>
      </c>
      <c r="G52" s="556"/>
      <c r="H52" s="556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35.25" customHeight="1">
      <c r="A53" s="58">
        <v>16</v>
      </c>
      <c r="B53" s="214" t="s">
        <v>73</v>
      </c>
      <c r="C53" s="499">
        <v>370</v>
      </c>
      <c r="D53" s="480">
        <f>+'Ekamut-caxs'!D67</f>
        <v>370</v>
      </c>
      <c r="E53" s="496">
        <f t="shared" si="0"/>
        <v>0</v>
      </c>
      <c r="F53" s="213"/>
      <c r="G53" s="556"/>
      <c r="H53" s="556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39" customHeight="1">
      <c r="A54" s="58">
        <v>17</v>
      </c>
      <c r="B54" s="214" t="s">
        <v>74</v>
      </c>
      <c r="C54" s="213">
        <v>136</v>
      </c>
      <c r="D54" s="480">
        <f>+'Ekamut-caxs'!D68</f>
        <v>137</v>
      </c>
      <c r="E54" s="496">
        <f t="shared" si="0"/>
        <v>1</v>
      </c>
      <c r="F54" s="213"/>
      <c r="G54" s="556"/>
      <c r="H54" s="556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3.25" customHeight="1">
      <c r="A55" s="58">
        <v>18</v>
      </c>
      <c r="B55" s="211" t="s">
        <v>44</v>
      </c>
      <c r="C55" s="213">
        <v>5</v>
      </c>
      <c r="D55" s="480">
        <f>+'Ekamut-caxs'!D69</f>
        <v>5</v>
      </c>
      <c r="E55" s="496">
        <f t="shared" ref="E55:E58" si="2">D55-C55</f>
        <v>0</v>
      </c>
      <c r="F55" s="213"/>
      <c r="G55" s="556"/>
      <c r="H55" s="556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hidden="1" customHeight="1">
      <c r="A56" s="58">
        <v>23</v>
      </c>
      <c r="B56" s="211" t="s">
        <v>118</v>
      </c>
      <c r="C56" s="213"/>
      <c r="D56" s="480">
        <f>+'Ekamut-caxs'!D70</f>
        <v>0</v>
      </c>
      <c r="E56" s="496">
        <f t="shared" si="2"/>
        <v>0</v>
      </c>
      <c r="F56" s="213"/>
      <c r="G56" s="556"/>
      <c r="H56" s="556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8">
        <v>19</v>
      </c>
      <c r="B57" s="211" t="s">
        <v>45</v>
      </c>
      <c r="C57" s="213">
        <v>111.6</v>
      </c>
      <c r="D57" s="480">
        <f>+'Ekamut-caxs'!D71</f>
        <v>111.6</v>
      </c>
      <c r="E57" s="496">
        <f t="shared" si="2"/>
        <v>0</v>
      </c>
      <c r="F57" s="213"/>
      <c r="G57" s="556"/>
      <c r="H57" s="556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0.25" hidden="1" customHeight="1">
      <c r="A58" s="58">
        <v>25</v>
      </c>
      <c r="B58" s="211" t="s">
        <v>62</v>
      </c>
      <c r="C58" s="213"/>
      <c r="D58" s="480">
        <f>+'Ekamut-caxs'!D72</f>
        <v>0</v>
      </c>
      <c r="E58" s="496">
        <f t="shared" si="2"/>
        <v>0</v>
      </c>
      <c r="F58" s="213"/>
      <c r="G58" s="556"/>
      <c r="H58" s="556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0.25" customHeight="1">
      <c r="A59" s="58">
        <v>20</v>
      </c>
      <c r="B59" s="505" t="s">
        <v>188</v>
      </c>
      <c r="C59" s="213">
        <v>1000</v>
      </c>
      <c r="D59" s="480">
        <f>+'Ekamut-caxs'!D73</f>
        <v>850</v>
      </c>
      <c r="E59" s="496">
        <f>D59-C59</f>
        <v>-150</v>
      </c>
      <c r="F59" s="213"/>
      <c r="G59" s="556"/>
      <c r="H59" s="556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0.25" hidden="1" customHeight="1">
      <c r="A60" s="58">
        <v>27</v>
      </c>
      <c r="B60" s="505" t="s">
        <v>189</v>
      </c>
      <c r="C60" s="213"/>
      <c r="D60" s="480">
        <f>+'Ekamut-caxs'!D74</f>
        <v>0</v>
      </c>
      <c r="E60" s="496">
        <f>D60-C60</f>
        <v>0</v>
      </c>
      <c r="F60" s="213"/>
      <c r="G60" s="556"/>
      <c r="H60" s="556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47.25" customHeight="1">
      <c r="A61" s="58">
        <v>21</v>
      </c>
      <c r="B61" s="505" t="s">
        <v>276</v>
      </c>
      <c r="C61" s="213">
        <v>250</v>
      </c>
      <c r="D61" s="480">
        <f>+'Ekamut-caxs'!D75</f>
        <v>311</v>
      </c>
      <c r="E61" s="496">
        <f>D61-C61</f>
        <v>61</v>
      </c>
      <c r="F61" s="506" t="str">
        <f>+'Dramakani hamematakan'!F64</f>
        <v>Ծախսի ավելացումը պայմանավորված է շենքի ճակատային մասի վրա պաստառ տեղադրելու համար հրավիրված ավտոաշտարակի վճարով</v>
      </c>
      <c r="G61" s="445"/>
      <c r="H61" s="445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121.5" customHeight="1">
      <c r="A62" s="58">
        <v>22</v>
      </c>
      <c r="B62" s="498" t="str">
        <f>+'Ekamut-caxs'!B76:C76</f>
        <v>Բեմականացումների հետ կապված այլ ծառայությունների և ծախսերի գծով, այդ թվում</v>
      </c>
      <c r="C62" s="213">
        <v>10070.200000000001</v>
      </c>
      <c r="D62" s="480">
        <f>+'Ekamut-caxs'!D76</f>
        <v>10174.400000000001</v>
      </c>
      <c r="E62" s="496">
        <f t="shared" ref="E62:E80" si="3">D62-C62</f>
        <v>104.20000000000073</v>
      </c>
      <c r="F62" s="506" t="s">
        <v>338</v>
      </c>
      <c r="G62" s="445"/>
      <c r="H62" s="445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44.25" customHeight="1">
      <c r="A63" s="58">
        <v>22.1</v>
      </c>
      <c r="B63" s="498" t="str">
        <f>+'Ekamut-caxs'!B77:C77</f>
        <v>Հրավիրյալ դերասանների քաղիրավական ծառայությունների մատուցման գծով</v>
      </c>
      <c r="C63" s="213"/>
      <c r="D63" s="480">
        <f>+'Ekamut-caxs'!D77</f>
        <v>9841.2000000000007</v>
      </c>
      <c r="E63" s="496"/>
      <c r="F63" s="506"/>
      <c r="G63" s="445"/>
      <c r="H63" s="445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39.75" customHeight="1">
      <c r="A64" s="58">
        <v>22.2</v>
      </c>
      <c r="B64" s="498" t="str">
        <f>+'Ekamut-caxs'!B78:C78</f>
        <v>Ռեկվիզիտների և ներկայացումների հագուստի, կոշիկի, դեկորացիաների վերանորոգման գծով</v>
      </c>
      <c r="C64" s="213"/>
      <c r="D64" s="480">
        <f>+'Ekamut-caxs'!D78</f>
        <v>333.2</v>
      </c>
      <c r="E64" s="496"/>
      <c r="F64" s="506"/>
      <c r="G64" s="445"/>
      <c r="H64" s="445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46.15" customHeight="1">
      <c r="A65" s="58">
        <v>23</v>
      </c>
      <c r="B65" s="498" t="s">
        <v>277</v>
      </c>
      <c r="C65" s="213">
        <v>11769.7</v>
      </c>
      <c r="D65" s="480">
        <f>+'Ekamut-caxs'!D79</f>
        <v>13159.3</v>
      </c>
      <c r="E65" s="496">
        <f>D65-C65</f>
        <v>1389.5999999999985</v>
      </c>
      <c r="F65" s="506" t="str">
        <f>+'Dramakani hamematakan'!F69</f>
        <v xml:space="preserve">Ծախսի ավելացումը պայմանավորված է &lt;&lt;Տոմսարկղ ՍՊԸ&gt;&gt; -ի կողմից նախատեսվածից շատ տոմսերի իրացումով </v>
      </c>
      <c r="G65" s="445"/>
      <c r="H65" s="445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5" customFormat="1" ht="18.399999999999999" customHeight="1">
      <c r="A66" s="58">
        <v>24</v>
      </c>
      <c r="B66" s="498" t="s">
        <v>278</v>
      </c>
      <c r="C66" s="213">
        <v>37</v>
      </c>
      <c r="D66" s="480">
        <f>+'Ekamut-caxs'!D80</f>
        <v>0</v>
      </c>
      <c r="E66" s="496">
        <f t="shared" si="3"/>
        <v>-37</v>
      </c>
      <c r="F66" s="213"/>
      <c r="G66" s="445"/>
      <c r="H66" s="445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5" customFormat="1" ht="18.399999999999999" customHeight="1">
      <c r="A67" s="58">
        <v>25</v>
      </c>
      <c r="B67" s="498" t="s">
        <v>279</v>
      </c>
      <c r="C67" s="213">
        <v>680</v>
      </c>
      <c r="D67" s="480">
        <f>+'Ekamut-caxs'!D81</f>
        <v>680</v>
      </c>
      <c r="E67" s="496">
        <f t="shared" si="3"/>
        <v>0</v>
      </c>
      <c r="F67" s="213"/>
      <c r="G67" s="445"/>
      <c r="H67" s="445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5" customFormat="1" ht="18.399999999999999" customHeight="1">
      <c r="A68" s="58">
        <v>26</v>
      </c>
      <c r="B68" s="498" t="s">
        <v>280</v>
      </c>
      <c r="C68" s="213">
        <v>250</v>
      </c>
      <c r="D68" s="480">
        <f>+'Ekamut-caxs'!D82</f>
        <v>250</v>
      </c>
      <c r="E68" s="496">
        <f t="shared" si="3"/>
        <v>0</v>
      </c>
      <c r="F68" s="213"/>
      <c r="G68" s="445"/>
      <c r="H68" s="445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5" customFormat="1" ht="18.399999999999999" customHeight="1">
      <c r="A69" s="58">
        <v>27</v>
      </c>
      <c r="B69" s="498" t="s">
        <v>281</v>
      </c>
      <c r="C69" s="213">
        <v>97.5</v>
      </c>
      <c r="D69" s="480">
        <f>+'Ekamut-caxs'!D83</f>
        <v>89.2</v>
      </c>
      <c r="E69" s="496">
        <f t="shared" si="3"/>
        <v>-8.2999999999999972</v>
      </c>
      <c r="F69" s="213"/>
      <c r="G69" s="445"/>
      <c r="H69" s="445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18.399999999999999" customHeight="1">
      <c r="A70" s="58">
        <v>28</v>
      </c>
      <c r="B70" s="498" t="s">
        <v>282</v>
      </c>
      <c r="C70" s="213">
        <v>150</v>
      </c>
      <c r="D70" s="480">
        <f>+'Ekamut-caxs'!D84</f>
        <v>30</v>
      </c>
      <c r="E70" s="496">
        <f t="shared" si="3"/>
        <v>-120</v>
      </c>
      <c r="F70" s="213"/>
      <c r="G70" s="445"/>
      <c r="H70" s="445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36.4" customHeight="1">
      <c r="A71" s="58">
        <v>29</v>
      </c>
      <c r="B71" s="498" t="s">
        <v>283</v>
      </c>
      <c r="C71" s="213">
        <v>5483.3</v>
      </c>
      <c r="D71" s="480">
        <f>+'Ekamut-caxs'!D85</f>
        <v>5483.3</v>
      </c>
      <c r="E71" s="496">
        <f t="shared" si="3"/>
        <v>0</v>
      </c>
      <c r="F71" s="213"/>
      <c r="G71" s="445"/>
      <c r="H71" s="445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5" customFormat="1" ht="20.25" customHeight="1">
      <c r="A72" s="58">
        <v>30</v>
      </c>
      <c r="B72" s="214" t="s">
        <v>284</v>
      </c>
      <c r="C72" s="513">
        <v>960</v>
      </c>
      <c r="D72" s="480">
        <f>+'Ekamut-caxs'!D86</f>
        <v>960</v>
      </c>
      <c r="E72" s="496">
        <f t="shared" si="3"/>
        <v>0</v>
      </c>
      <c r="F72" s="213"/>
      <c r="G72" s="445"/>
      <c r="H72" s="445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5" customFormat="1" ht="58.15" customHeight="1">
      <c r="A73" s="58">
        <v>31</v>
      </c>
      <c r="B73" s="211" t="s">
        <v>285</v>
      </c>
      <c r="C73" s="514">
        <v>14900</v>
      </c>
      <c r="D73" s="480">
        <f>+'Ekamut-caxs'!D87</f>
        <v>15800</v>
      </c>
      <c r="E73" s="496">
        <f>D73-C73</f>
        <v>900</v>
      </c>
      <c r="F73" s="506" t="str">
        <f>+'Dramakani hamematakan'!F77</f>
        <v>Ծախսի ավելացումը պայմանավորված է Էրիխ Մարիա Ռեմարկի &lt;&lt;Երեք ընկեր&gt;&gt; ներկայացման ստեղծագործական անձնակազմի ռոյալթի վճարումներով</v>
      </c>
      <c r="G73" s="445"/>
      <c r="H73" s="445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5" customFormat="1" ht="53.85" customHeight="1">
      <c r="A74" s="58">
        <v>32</v>
      </c>
      <c r="B74" s="211" t="s">
        <v>286</v>
      </c>
      <c r="C74" s="514">
        <v>3400</v>
      </c>
      <c r="D74" s="480">
        <f>+'Ekamut-caxs'!D88</f>
        <v>4920.7</v>
      </c>
      <c r="E74" s="496">
        <f>D74-C74</f>
        <v>1520.6999999999998</v>
      </c>
      <c r="F74" s="506" t="str">
        <f>+'Dramakani hamematakan'!F78</f>
        <v>Ծախսի ավելացումը պայմանավորված է ամանորյա ներկայացման համար անհրաժեշտ տպագրական և գովազդային ծախսերով</v>
      </c>
      <c r="G74" s="445"/>
      <c r="H74" s="445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5" customFormat="1" ht="20.25" customHeight="1">
      <c r="A75" s="58">
        <v>33</v>
      </c>
      <c r="B75" s="211" t="s">
        <v>287</v>
      </c>
      <c r="C75" s="514">
        <v>10</v>
      </c>
      <c r="D75" s="480">
        <f>+'Ekamut-caxs'!D89</f>
        <v>14.2</v>
      </c>
      <c r="E75" s="496">
        <f t="shared" si="3"/>
        <v>4.1999999999999993</v>
      </c>
      <c r="F75" s="213"/>
      <c r="G75" s="445"/>
      <c r="H75" s="445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5" customFormat="1" ht="20.25" customHeight="1">
      <c r="A76" s="58">
        <v>34</v>
      </c>
      <c r="B76" s="211" t="s">
        <v>288</v>
      </c>
      <c r="C76" s="213">
        <v>80</v>
      </c>
      <c r="D76" s="480">
        <f>+'Ekamut-caxs'!D90</f>
        <v>0</v>
      </c>
      <c r="E76" s="496">
        <f t="shared" si="3"/>
        <v>-80</v>
      </c>
      <c r="F76" s="213"/>
      <c r="G76" s="445"/>
      <c r="H76" s="445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5" customFormat="1" ht="42.6" customHeight="1">
      <c r="A77" s="58">
        <v>35</v>
      </c>
      <c r="B77" s="211" t="s">
        <v>291</v>
      </c>
      <c r="C77" s="213"/>
      <c r="D77" s="480">
        <f>+'Ekamut-caxs'!D91</f>
        <v>2094.3000000000002</v>
      </c>
      <c r="E77" s="496">
        <f>D77-C77</f>
        <v>2094.3000000000002</v>
      </c>
      <c r="F77" s="506" t="str">
        <f>+'Dramakani hamematakan'!F81</f>
        <v>Թատրոնը հյուրախաղերով հանդես է եկել Գյումրիում և Սանկտ-Պետերբուրգ քաղաքներում, որը նախապես հնարավոր չէր կանխատեսել</v>
      </c>
      <c r="G77" s="445"/>
      <c r="H77" s="445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5" customFormat="1" ht="21" hidden="1" customHeight="1">
      <c r="A78" s="58">
        <v>28</v>
      </c>
      <c r="B78" s="211" t="s">
        <v>238</v>
      </c>
      <c r="C78" s="213"/>
      <c r="D78" s="480">
        <f>+'Ekamut-caxs'!D95</f>
        <v>0</v>
      </c>
      <c r="E78" s="496">
        <f t="shared" si="3"/>
        <v>0</v>
      </c>
      <c r="F78" s="213"/>
      <c r="G78" s="561"/>
      <c r="H78" s="561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5" customFormat="1" ht="21" customHeight="1">
      <c r="A79" s="58">
        <v>36</v>
      </c>
      <c r="B79" s="211" t="str">
        <f>+'Ekamut-caxs'!B92</f>
        <v>Հիմնական միջոցների դուրս գրում</v>
      </c>
      <c r="C79" s="213"/>
      <c r="D79" s="480">
        <f>+'Ekamut-caxs'!D92</f>
        <v>350</v>
      </c>
      <c r="E79" s="496">
        <f t="shared" si="3"/>
        <v>350</v>
      </c>
      <c r="F79" s="515" t="s">
        <v>330</v>
      </c>
      <c r="G79" s="117"/>
      <c r="H79" s="117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5" customFormat="1" ht="65.650000000000006" customHeight="1">
      <c r="A80" s="58">
        <v>37</v>
      </c>
      <c r="B80" s="211" t="str">
        <f>+'Ekamut-caxs'!B94</f>
        <v xml:space="preserve">Վարձակալություն </v>
      </c>
      <c r="C80" s="213"/>
      <c r="D80" s="480">
        <f>+'Ekamut-caxs'!D94</f>
        <v>820.8</v>
      </c>
      <c r="E80" s="496">
        <f t="shared" si="3"/>
        <v>820.8</v>
      </c>
      <c r="F80" s="506" t="str">
        <f>+'Dramakani hamematakan'!F82</f>
        <v>Ծախսի ավելացումը պայմանավորված է Էրիխ Մարիա Ռեմարկի &lt;&lt;Երեք ընկեր&gt;&gt; ներկայացման մեջ անհրաժեշտություն  առաջացած անլար խոսափողների օգտագործումը դերասանների կողմից</v>
      </c>
      <c r="G80" s="117"/>
      <c r="H80" s="460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5" customFormat="1" ht="21" customHeight="1">
      <c r="A81" s="58">
        <v>38</v>
      </c>
      <c r="B81" s="211" t="s">
        <v>289</v>
      </c>
      <c r="C81" s="213">
        <v>576</v>
      </c>
      <c r="D81" s="480">
        <f>+'Ekamut-caxs'!D96</f>
        <v>576</v>
      </c>
      <c r="E81" s="213">
        <f>D81-C81</f>
        <v>0</v>
      </c>
      <c r="F81" s="213"/>
      <c r="G81" s="561"/>
      <c r="H81" s="561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5" customFormat="1" ht="84.95" customHeight="1">
      <c r="A82" s="58">
        <v>39</v>
      </c>
      <c r="B82" s="507" t="str" cm="1">
        <f t="array" ref="B82:C82">+'Ekamut-caxs'!B97:C97</f>
        <v>Սանհանգույցի վերանորոգում</v>
      </c>
      <c r="C82" s="213">
        <v>0</v>
      </c>
      <c r="D82" s="480">
        <f>+'Ekamut-caxs'!D97</f>
        <v>9053.6</v>
      </c>
      <c r="E82" s="213">
        <f>D82-C82</f>
        <v>9053.6</v>
      </c>
      <c r="F82" s="506" t="str">
        <f>+F24</f>
        <v xml:space="preserve">Համաձայն կնքված եռակողմ պայմանագրի՝ &lt;&lt;Սերպանտին&gt;&gt; ԱԿ-ի, &lt;&lt;Երևանի Հ.Ղափլանյանի անվան դրամատիկական թատրոն&gt;&gt; ՀՈԱԿ-ի և &lt;&lt;Ֆասթ Բանկ&gt;&gt; ՓԲԸ-ի, &lt;&lt;Ֆասթ Բանկ&gt;&gt; ՓԲԸ-ի կողմից իրականացվել է թատրոնի սանհանգույցների վերանորոգում </v>
      </c>
      <c r="G82" s="561"/>
      <c r="H82" s="561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5" customFormat="1" ht="30" customHeight="1">
      <c r="A83" s="58">
        <v>40</v>
      </c>
      <c r="B83" s="516" t="s">
        <v>25</v>
      </c>
      <c r="C83" s="213">
        <v>29911.3</v>
      </c>
      <c r="D83" s="480">
        <f>+'Ekamut-caxs'!D99</f>
        <v>30174.9</v>
      </c>
      <c r="E83" s="213">
        <f>D83-C83</f>
        <v>263.60000000000218</v>
      </c>
      <c r="F83" s="213"/>
      <c r="G83" s="556"/>
      <c r="H83" s="556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ht="20.25" customHeight="1">
      <c r="A84" s="58">
        <v>40.1</v>
      </c>
      <c r="B84" s="28" t="s">
        <v>75</v>
      </c>
      <c r="C84" s="504">
        <v>26207.4</v>
      </c>
      <c r="D84" s="480">
        <f>+'Ekamut-caxs'!D100</f>
        <v>26207.4</v>
      </c>
      <c r="E84" s="213">
        <f t="shared" ref="E84:E86" si="4">D84-C84</f>
        <v>0</v>
      </c>
      <c r="F84" s="504"/>
      <c r="G84" s="559"/>
      <c r="H84" s="559"/>
    </row>
    <row r="85" spans="1:18" s="55" customFormat="1" ht="21" customHeight="1">
      <c r="A85" s="58">
        <v>41</v>
      </c>
      <c r="B85" s="214" t="s">
        <v>76</v>
      </c>
      <c r="C85" s="213">
        <v>600</v>
      </c>
      <c r="D85" s="480">
        <f>+'Ekamut-caxs'!D101</f>
        <v>360</v>
      </c>
      <c r="E85" s="213">
        <f t="shared" si="4"/>
        <v>-240</v>
      </c>
      <c r="F85" s="213"/>
      <c r="G85" s="556"/>
      <c r="H85" s="556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5" customFormat="1" ht="38.25" customHeight="1">
      <c r="A86" s="58">
        <v>4</v>
      </c>
      <c r="B86" s="211" t="s">
        <v>66</v>
      </c>
      <c r="C86" s="213"/>
      <c r="D86" s="480">
        <f>+'Ekamut-caxs'!D102</f>
        <v>40</v>
      </c>
      <c r="E86" s="213">
        <f t="shared" si="4"/>
        <v>40</v>
      </c>
      <c r="F86" s="453" t="s">
        <v>278</v>
      </c>
      <c r="G86" s="556"/>
      <c r="H86" s="556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31" customFormat="1" ht="24.75" customHeight="1">
      <c r="A87" s="24"/>
      <c r="B87" s="56" t="s">
        <v>77</v>
      </c>
      <c r="C87" s="481">
        <f>C6-C27</f>
        <v>0</v>
      </c>
      <c r="D87" s="481">
        <f>D6-D27</f>
        <v>-3.3333333325572312E-2</v>
      </c>
      <c r="E87" s="481">
        <f t="shared" si="0"/>
        <v>-3.3333333325572312E-2</v>
      </c>
      <c r="F87" s="26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</row>
    <row r="88" spans="1:18" s="31" customFormat="1" ht="45.2" customHeight="1">
      <c r="A88" s="32"/>
      <c r="C88" s="33"/>
      <c r="D88" s="33"/>
      <c r="E88" s="33"/>
      <c r="F88" s="33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ht="24.75" customHeight="1">
      <c r="B89" s="34" t="s">
        <v>2</v>
      </c>
      <c r="C89" s="22"/>
      <c r="D89" s="592" t="str">
        <f>+'Ekamut-caxs'!C105</f>
        <v>Ա.Մխիթարյան</v>
      </c>
      <c r="E89" s="592"/>
      <c r="F89" s="108"/>
    </row>
    <row r="90" spans="1:18" ht="9.75" customHeight="1">
      <c r="B90" s="35"/>
      <c r="D90" s="591" t="s">
        <v>5</v>
      </c>
      <c r="E90" s="591"/>
      <c r="F90" s="257"/>
    </row>
    <row r="91" spans="1:18" ht="24.75" customHeight="1">
      <c r="B91" s="34" t="str">
        <f>+'Ekamut-caxs'!B107</f>
        <v>ԱՎԱԳ ՀԱՇՎԱՊԱՀ՝</v>
      </c>
      <c r="C91" s="22"/>
      <c r="D91" s="592" t="str">
        <f>+'Ekamut-caxs'!C107</f>
        <v>Ա.Բարեղամյան</v>
      </c>
      <c r="E91" s="592"/>
      <c r="F91" s="108"/>
    </row>
    <row r="92" spans="1:18" ht="11.25" customHeight="1">
      <c r="D92" s="591" t="s">
        <v>5</v>
      </c>
      <c r="E92" s="591"/>
      <c r="F92" s="257"/>
    </row>
    <row r="93" spans="1:18" s="17" customFormat="1">
      <c r="A93" s="22"/>
      <c r="B93" s="141" t="s">
        <v>1</v>
      </c>
      <c r="C93" s="18"/>
      <c r="D93" s="18"/>
      <c r="E93" s="18"/>
      <c r="F93" s="18"/>
    </row>
    <row r="94" spans="1:18" s="17" customFormat="1">
      <c r="A94" s="102"/>
    </row>
    <row r="95" spans="1:18" s="17" customFormat="1">
      <c r="A95" s="102"/>
    </row>
    <row r="96" spans="1:18" s="17" customFormat="1">
      <c r="A96" s="102"/>
    </row>
    <row r="97" spans="1:1" s="17" customFormat="1">
      <c r="A97" s="102"/>
    </row>
    <row r="98" spans="1:1" s="17" customFormat="1">
      <c r="A98" s="102"/>
    </row>
    <row r="99" spans="1:1" s="17" customFormat="1">
      <c r="A99" s="102"/>
    </row>
    <row r="100" spans="1:1" s="17" customFormat="1">
      <c r="A100" s="102"/>
    </row>
    <row r="101" spans="1:1" s="17" customFormat="1">
      <c r="A101" s="102"/>
    </row>
    <row r="102" spans="1:1" s="17" customFormat="1">
      <c r="A102" s="102"/>
    </row>
    <row r="103" spans="1:1" s="17" customFormat="1">
      <c r="A103" s="102"/>
    </row>
    <row r="104" spans="1:1" s="17" customFormat="1">
      <c r="A104" s="102"/>
    </row>
    <row r="105" spans="1:1" s="17" customFormat="1">
      <c r="A105" s="102"/>
    </row>
    <row r="106" spans="1:1" s="17" customFormat="1">
      <c r="A106" s="102"/>
    </row>
    <row r="107" spans="1:1" s="17" customFormat="1">
      <c r="A107" s="102"/>
    </row>
    <row r="108" spans="1:1" s="17" customFormat="1">
      <c r="A108" s="102"/>
    </row>
    <row r="109" spans="1:1" s="17" customFormat="1">
      <c r="A109" s="102"/>
    </row>
    <row r="110" spans="1:1" s="17" customFormat="1">
      <c r="A110" s="102"/>
    </row>
    <row r="111" spans="1:1" s="17" customFormat="1">
      <c r="A111" s="102"/>
    </row>
  </sheetData>
  <sheetProtection formatCells="0" formatColumns="0" formatRows="0" insertColumns="0" insertRows="0" insertHyperlinks="0" deleteColumns="0" deleteRows="0" sort="0" autoFilter="0" pivotTables="0"/>
  <mergeCells count="61">
    <mergeCell ref="G86:H86"/>
    <mergeCell ref="G81:H81"/>
    <mergeCell ref="G82:H82"/>
    <mergeCell ref="G83:H83"/>
    <mergeCell ref="G84:H84"/>
    <mergeCell ref="G85:H85"/>
    <mergeCell ref="G58:H58"/>
    <mergeCell ref="G59:H59"/>
    <mergeCell ref="G60:H60"/>
    <mergeCell ref="G78:H78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92:E92"/>
    <mergeCell ref="D89:E89"/>
    <mergeCell ref="D90:E90"/>
    <mergeCell ref="D91:E91"/>
    <mergeCell ref="A3:F3"/>
  </mergeCells>
  <pageMargins left="0.25" right="0.24" top="0.23622047244094499" bottom="0.23622047244094499" header="0.196850393700787" footer="0.196850393700787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7"/>
  <sheetViews>
    <sheetView view="pageBreakPreview" topLeftCell="A91" zoomScaleSheetLayoutView="100" workbookViewId="0">
      <selection activeCell="B105" sqref="B105:C105"/>
    </sheetView>
  </sheetViews>
  <sheetFormatPr defaultColWidth="9.140625" defaultRowHeight="13.5"/>
  <cols>
    <col min="1" max="1" width="6" style="18" customWidth="1"/>
    <col min="2" max="2" width="74.5703125" style="18" customWidth="1"/>
    <col min="3" max="3" width="15.28515625" style="18" customWidth="1"/>
    <col min="4" max="4" width="14.5703125" style="18" customWidth="1"/>
    <col min="5" max="5" width="15.5703125" style="18" customWidth="1"/>
    <col min="6" max="6" width="41.140625" style="18" customWidth="1"/>
    <col min="7" max="7" width="9.140625" style="115"/>
    <col min="8" max="8" width="40.28515625" style="102" customWidth="1"/>
    <col min="9" max="13" width="9.140625" style="102"/>
    <col min="14" max="20" width="9.140625" style="109"/>
    <col min="21" max="16384" width="9.140625" style="18"/>
  </cols>
  <sheetData>
    <row r="1" spans="1:20" ht="23.25" customHeight="1">
      <c r="A1" s="590" t="s">
        <v>78</v>
      </c>
      <c r="B1" s="590"/>
      <c r="C1" s="590"/>
      <c r="D1" s="590"/>
      <c r="E1" s="590"/>
      <c r="F1" s="590"/>
    </row>
    <row r="2" spans="1:20" s="20" customFormat="1" ht="20.25">
      <c r="A2" s="575" t="str">
        <f>+'Ekamut-caxs'!A14</f>
        <v xml:space="preserve">«Երևանի Հ. Ղափլանյանի անվան դրամատիկական թատրոն» ՀՈԱԿ-ի  </v>
      </c>
      <c r="B2" s="575"/>
      <c r="C2" s="575"/>
      <c r="D2" s="575"/>
      <c r="E2" s="575"/>
      <c r="F2" s="575"/>
      <c r="G2" s="95"/>
      <c r="H2" s="4"/>
      <c r="I2" s="103"/>
      <c r="J2" s="103"/>
      <c r="K2" s="103"/>
      <c r="L2" s="103"/>
      <c r="M2" s="103"/>
      <c r="N2" s="110"/>
      <c r="O2" s="110"/>
      <c r="P2" s="110"/>
      <c r="Q2" s="110"/>
      <c r="R2" s="110"/>
      <c r="S2" s="110"/>
      <c r="T2" s="110"/>
    </row>
    <row r="3" spans="1:20" ht="42" customHeight="1">
      <c r="A3" s="593" t="s">
        <v>243</v>
      </c>
      <c r="B3" s="593"/>
      <c r="C3" s="593"/>
      <c r="D3" s="593"/>
      <c r="E3" s="593"/>
      <c r="F3" s="593"/>
      <c r="G3" s="116"/>
      <c r="H3" s="104"/>
      <c r="I3" s="104"/>
      <c r="J3" s="104"/>
      <c r="K3" s="104"/>
      <c r="L3" s="104"/>
    </row>
    <row r="4" spans="1:20" s="20" customFormat="1" ht="18" customHeight="1">
      <c r="A4" s="9"/>
      <c r="B4" s="9"/>
      <c r="F4" s="10" t="s">
        <v>42</v>
      </c>
      <c r="G4" s="117"/>
      <c r="H4" s="103"/>
      <c r="I4" s="103"/>
      <c r="J4" s="103"/>
      <c r="K4" s="103"/>
      <c r="L4" s="103"/>
      <c r="M4" s="103"/>
      <c r="N4" s="110"/>
      <c r="O4" s="110"/>
      <c r="P4" s="110"/>
      <c r="Q4" s="110"/>
      <c r="R4" s="110"/>
      <c r="S4" s="110"/>
      <c r="T4" s="110"/>
    </row>
    <row r="5" spans="1:20" s="27" customFormat="1" ht="87" customHeight="1">
      <c r="A5" s="78" t="s">
        <v>3</v>
      </c>
      <c r="B5" s="80" t="s">
        <v>29</v>
      </c>
      <c r="C5" s="198" t="s">
        <v>173</v>
      </c>
      <c r="D5" s="198" t="s">
        <v>174</v>
      </c>
      <c r="E5" s="79" t="s">
        <v>49</v>
      </c>
      <c r="F5" s="258" t="str">
        <f>+'[6]Ekamutneri hamematakan'!F5</f>
        <v>Ծանոթություն հոդվածային ավելացումների վերաբերյալ</v>
      </c>
      <c r="G5" s="118"/>
      <c r="H5" s="105"/>
      <c r="I5" s="105"/>
      <c r="J5" s="105"/>
      <c r="K5" s="105"/>
      <c r="L5" s="105"/>
      <c r="M5" s="105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30</v>
      </c>
      <c r="C6" s="203">
        <v>28176.1</v>
      </c>
      <c r="D6" s="203">
        <v>28176.1</v>
      </c>
      <c r="E6" s="212">
        <f t="shared" ref="E6" si="0">D6-C6</f>
        <v>0</v>
      </c>
      <c r="F6" s="203"/>
      <c r="G6" s="117"/>
      <c r="H6" s="103"/>
      <c r="I6" s="103"/>
      <c r="J6" s="103"/>
      <c r="K6" s="103"/>
      <c r="L6" s="110"/>
      <c r="M6" s="110"/>
      <c r="N6" s="110"/>
      <c r="O6" s="110"/>
      <c r="P6" s="110"/>
      <c r="Q6" s="110"/>
      <c r="R6" s="110"/>
    </row>
    <row r="7" spans="1:20" s="20" customFormat="1" ht="38.25" customHeight="1">
      <c r="A7" s="11" t="s">
        <v>9</v>
      </c>
      <c r="B7" s="12" t="s">
        <v>79</v>
      </c>
      <c r="C7" s="212">
        <f>SUM(C8:C15,C18:C27)</f>
        <v>332197.5</v>
      </c>
      <c r="D7" s="212">
        <f>SUM(D8:D15,D18:D27)</f>
        <v>339098.30000000005</v>
      </c>
      <c r="E7" s="212">
        <f>D7-C7</f>
        <v>6900.8000000000466</v>
      </c>
      <c r="F7" s="203"/>
      <c r="G7" s="117"/>
      <c r="H7" s="103"/>
      <c r="I7" s="103"/>
      <c r="J7" s="103"/>
      <c r="K7" s="103"/>
      <c r="L7" s="110"/>
      <c r="M7" s="110"/>
      <c r="N7" s="110"/>
      <c r="O7" s="110"/>
      <c r="P7" s="110"/>
      <c r="Q7" s="110"/>
      <c r="R7" s="110"/>
    </row>
    <row r="8" spans="1:20" s="55" customFormat="1" ht="17.25" customHeight="1">
      <c r="A8" s="58">
        <v>1</v>
      </c>
      <c r="B8" s="518" t="s">
        <v>114</v>
      </c>
      <c r="C8" s="487">
        <v>200393</v>
      </c>
      <c r="D8" s="489">
        <f>+'Dramakan hosqer'!D20</f>
        <v>200393</v>
      </c>
      <c r="E8" s="489">
        <f>D8-C8</f>
        <v>0</v>
      </c>
      <c r="F8" s="487"/>
      <c r="G8" s="93"/>
      <c r="H8" s="106"/>
      <c r="I8" s="106"/>
      <c r="J8" s="106"/>
      <c r="K8" s="106"/>
      <c r="L8" s="112"/>
      <c r="M8" s="112"/>
      <c r="N8" s="112"/>
      <c r="O8" s="112"/>
      <c r="P8" s="112"/>
      <c r="Q8" s="112"/>
      <c r="R8" s="112"/>
    </row>
    <row r="9" spans="1:20" s="55" customFormat="1" ht="30" hidden="1" customHeight="1">
      <c r="A9" s="58">
        <v>2</v>
      </c>
      <c r="B9" s="498" t="s">
        <v>186</v>
      </c>
      <c r="C9" s="487"/>
      <c r="D9" s="489">
        <f>+'Dramakan hosqer'!D21</f>
        <v>0</v>
      </c>
      <c r="E9" s="489">
        <f t="shared" ref="E9:E99" si="1">D9-C9</f>
        <v>0</v>
      </c>
      <c r="F9" s="487"/>
      <c r="G9" s="93"/>
      <c r="H9" s="106"/>
      <c r="I9" s="106"/>
      <c r="J9" s="106"/>
      <c r="K9" s="106"/>
      <c r="L9" s="112"/>
      <c r="M9" s="112"/>
      <c r="N9" s="112"/>
      <c r="O9" s="112"/>
      <c r="P9" s="112"/>
      <c r="Q9" s="112"/>
      <c r="R9" s="112"/>
    </row>
    <row r="10" spans="1:20" ht="17.25" hidden="1" customHeight="1">
      <c r="A10" s="58">
        <v>3</v>
      </c>
      <c r="B10" s="498" t="s">
        <v>255</v>
      </c>
      <c r="C10" s="519"/>
      <c r="D10" s="489">
        <f>+'Dramakan hosqer'!D22</f>
        <v>0</v>
      </c>
      <c r="E10" s="489">
        <f t="shared" si="1"/>
        <v>0</v>
      </c>
      <c r="F10" s="519"/>
      <c r="L10" s="109"/>
      <c r="M10" s="109"/>
      <c r="S10" s="18"/>
      <c r="T10" s="18"/>
    </row>
    <row r="11" spans="1:20" s="55" customFormat="1" ht="38.25" customHeight="1">
      <c r="A11" s="58">
        <v>2</v>
      </c>
      <c r="B11" s="214" t="str">
        <f>+'Dramakan hosqer'!B23</f>
        <v>Վճարովի ծառայություններից (տոմսերի իրացումից)</v>
      </c>
      <c r="C11" s="520">
        <v>120560.2</v>
      </c>
      <c r="D11" s="489">
        <f>+'Dramakan hosqer'!D23</f>
        <v>120560.16</v>
      </c>
      <c r="E11" s="489">
        <f t="shared" si="1"/>
        <v>-3.9999999993597157E-2</v>
      </c>
      <c r="F11" s="487"/>
      <c r="G11" s="93"/>
      <c r="H11" s="106"/>
      <c r="I11" s="106"/>
      <c r="J11" s="106"/>
      <c r="K11" s="106"/>
      <c r="L11" s="112"/>
      <c r="M11" s="112"/>
      <c r="N11" s="112"/>
      <c r="O11" s="112"/>
      <c r="P11" s="112"/>
      <c r="Q11" s="112"/>
      <c r="R11" s="112"/>
    </row>
    <row r="12" spans="1:20" s="55" customFormat="1" ht="21.75" customHeight="1">
      <c r="A12" s="58">
        <v>3</v>
      </c>
      <c r="B12" s="521" t="s">
        <v>51</v>
      </c>
      <c r="C12" s="520">
        <v>3649.2</v>
      </c>
      <c r="D12" s="489">
        <f>+'Dramakan hosqer'!D24</f>
        <v>3375.6</v>
      </c>
      <c r="E12" s="489">
        <f t="shared" si="1"/>
        <v>-273.59999999999991</v>
      </c>
      <c r="F12" s="487"/>
      <c r="G12" s="93"/>
      <c r="H12" s="106"/>
      <c r="I12" s="106"/>
      <c r="J12" s="106"/>
      <c r="K12" s="106"/>
      <c r="L12" s="112"/>
      <c r="M12" s="112"/>
      <c r="N12" s="112"/>
      <c r="O12" s="112"/>
      <c r="P12" s="112"/>
      <c r="Q12" s="112"/>
      <c r="R12" s="112"/>
    </row>
    <row r="13" spans="1:20" s="55" customFormat="1" ht="18" customHeight="1">
      <c r="A13" s="58">
        <v>4</v>
      </c>
      <c r="B13" s="505" t="s">
        <v>61</v>
      </c>
      <c r="C13" s="487">
        <v>93.6</v>
      </c>
      <c r="D13" s="489">
        <f>+'Dramakan hosqer'!D25</f>
        <v>105</v>
      </c>
      <c r="E13" s="489">
        <f t="shared" si="1"/>
        <v>11.400000000000006</v>
      </c>
      <c r="F13" s="487"/>
      <c r="G13" s="93"/>
      <c r="H13" s="106"/>
      <c r="I13" s="106"/>
      <c r="J13" s="106"/>
      <c r="K13" s="106"/>
      <c r="L13" s="112"/>
      <c r="M13" s="112"/>
      <c r="N13" s="112"/>
      <c r="O13" s="112"/>
      <c r="P13" s="112"/>
      <c r="Q13" s="112"/>
      <c r="R13" s="112"/>
    </row>
    <row r="14" spans="1:20" s="55" customFormat="1" ht="17.25" hidden="1" customHeight="1">
      <c r="A14" s="58">
        <v>7</v>
      </c>
      <c r="B14" s="20" t="s">
        <v>185</v>
      </c>
      <c r="C14" s="487"/>
      <c r="D14" s="489">
        <f>+'Dramakan hosqer'!D26</f>
        <v>0</v>
      </c>
      <c r="E14" s="489">
        <f t="shared" si="1"/>
        <v>0</v>
      </c>
      <c r="F14" s="487"/>
      <c r="G14" s="93"/>
      <c r="H14" s="106"/>
      <c r="I14" s="106"/>
      <c r="J14" s="106"/>
      <c r="K14" s="106"/>
      <c r="L14" s="112"/>
      <c r="M14" s="112"/>
      <c r="N14" s="112"/>
      <c r="O14" s="112"/>
      <c r="P14" s="112"/>
      <c r="Q14" s="112"/>
      <c r="R14" s="112"/>
    </row>
    <row r="15" spans="1:20" s="55" customFormat="1" ht="32.25" hidden="1" customHeight="1">
      <c r="A15" s="58">
        <v>8</v>
      </c>
      <c r="B15" s="500" t="s">
        <v>260</v>
      </c>
      <c r="C15" s="487"/>
      <c r="D15" s="489">
        <f>+'Dramakan hosqer'!D27</f>
        <v>0</v>
      </c>
      <c r="E15" s="489">
        <f t="shared" si="1"/>
        <v>0</v>
      </c>
      <c r="F15" s="487"/>
      <c r="G15" s="93"/>
      <c r="H15" s="106"/>
      <c r="I15" s="106"/>
      <c r="J15" s="106"/>
      <c r="K15" s="106"/>
      <c r="L15" s="112"/>
      <c r="M15" s="112"/>
      <c r="N15" s="112"/>
      <c r="O15" s="112"/>
      <c r="P15" s="112"/>
      <c r="Q15" s="112"/>
      <c r="R15" s="112"/>
    </row>
    <row r="16" spans="1:20" s="55" customFormat="1" ht="17.25" hidden="1" customHeight="1">
      <c r="A16" s="58">
        <v>8.1</v>
      </c>
      <c r="B16" s="518"/>
      <c r="C16" s="487"/>
      <c r="D16" s="489">
        <f>+'Dramakan hosqer'!D28</f>
        <v>0</v>
      </c>
      <c r="E16" s="489">
        <f t="shared" si="1"/>
        <v>0</v>
      </c>
      <c r="F16" s="487"/>
      <c r="G16" s="93"/>
      <c r="H16" s="106"/>
      <c r="I16" s="106"/>
      <c r="J16" s="106"/>
      <c r="K16" s="106"/>
      <c r="L16" s="112"/>
      <c r="M16" s="112"/>
      <c r="N16" s="112"/>
      <c r="O16" s="112"/>
      <c r="P16" s="112"/>
      <c r="Q16" s="112"/>
      <c r="R16" s="112"/>
    </row>
    <row r="17" spans="1:20" s="55" customFormat="1" ht="17.25" hidden="1" customHeight="1">
      <c r="A17" s="58">
        <v>8.1999999999999993</v>
      </c>
      <c r="B17" s="518"/>
      <c r="C17" s="487"/>
      <c r="D17" s="489">
        <f>+'Dramakan hosqer'!D29</f>
        <v>0</v>
      </c>
      <c r="E17" s="489">
        <f t="shared" si="1"/>
        <v>0</v>
      </c>
      <c r="F17" s="487"/>
      <c r="G17" s="93"/>
      <c r="H17" s="106"/>
      <c r="I17" s="106"/>
      <c r="J17" s="106"/>
      <c r="K17" s="106"/>
      <c r="L17" s="112"/>
      <c r="M17" s="112"/>
      <c r="N17" s="112"/>
      <c r="O17" s="112"/>
      <c r="P17" s="112"/>
      <c r="Q17" s="112"/>
      <c r="R17" s="112"/>
    </row>
    <row r="18" spans="1:20" s="55" customFormat="1" ht="17.25" customHeight="1">
      <c r="A18" s="58">
        <v>5</v>
      </c>
      <c r="B18" s="518" t="s">
        <v>31</v>
      </c>
      <c r="C18" s="487">
        <v>2032.4</v>
      </c>
      <c r="D18" s="489">
        <f>+'Dramakan hosqer'!D30</f>
        <v>239.2</v>
      </c>
      <c r="E18" s="489">
        <f t="shared" si="1"/>
        <v>-1793.2</v>
      </c>
      <c r="F18" s="487"/>
      <c r="G18" s="93"/>
      <c r="H18" s="106"/>
      <c r="I18" s="106"/>
      <c r="J18" s="106"/>
      <c r="K18" s="106"/>
      <c r="L18" s="112"/>
      <c r="M18" s="112"/>
      <c r="N18" s="112"/>
      <c r="O18" s="112"/>
      <c r="P18" s="112"/>
      <c r="Q18" s="112"/>
      <c r="R18" s="112"/>
    </row>
    <row r="19" spans="1:20" s="55" customFormat="1" ht="17.25" customHeight="1">
      <c r="A19" s="58">
        <v>6</v>
      </c>
      <c r="B19" s="518" t="s">
        <v>8</v>
      </c>
      <c r="C19" s="487">
        <v>500</v>
      </c>
      <c r="D19" s="489">
        <f>+'Dramakan hosqer'!D31</f>
        <v>856.2</v>
      </c>
      <c r="E19" s="489">
        <f t="shared" si="1"/>
        <v>356.20000000000005</v>
      </c>
      <c r="F19" s="487"/>
      <c r="G19" s="93"/>
      <c r="H19" s="106"/>
      <c r="I19" s="106"/>
      <c r="J19" s="106"/>
      <c r="K19" s="106"/>
      <c r="L19" s="112"/>
      <c r="M19" s="112"/>
      <c r="N19" s="112"/>
      <c r="O19" s="112"/>
      <c r="P19" s="112"/>
      <c r="Q19" s="112"/>
      <c r="R19" s="112"/>
    </row>
    <row r="20" spans="1:20" s="55" customFormat="1" ht="17.25" customHeight="1">
      <c r="A20" s="58">
        <v>7</v>
      </c>
      <c r="B20" s="522" t="str">
        <f>+'Ekamut-caxs'!B34</f>
        <v>Ծառայությունների մատուցումից հասույթ</v>
      </c>
      <c r="C20" s="487">
        <v>2800</v>
      </c>
      <c r="D20" s="489">
        <f>+'Dramakan hosqer'!D35</f>
        <v>7031.6399999999994</v>
      </c>
      <c r="E20" s="489">
        <f t="shared" si="1"/>
        <v>4231.6399999999994</v>
      </c>
      <c r="F20" s="487"/>
      <c r="G20" s="93"/>
      <c r="H20" s="106"/>
      <c r="I20" s="106"/>
      <c r="J20" s="106"/>
      <c r="K20" s="106"/>
      <c r="L20" s="112"/>
      <c r="M20" s="112"/>
      <c r="N20" s="112"/>
      <c r="O20" s="112"/>
      <c r="P20" s="112"/>
      <c r="Q20" s="112"/>
      <c r="R20" s="112"/>
    </row>
    <row r="21" spans="1:20" s="55" customFormat="1" ht="17.25" customHeight="1">
      <c r="A21" s="58">
        <v>8</v>
      </c>
      <c r="B21" s="522" t="str">
        <f>+'Ekamut-caxs'!B33</f>
        <v>Ապրանքների իրացումից հասույթ</v>
      </c>
      <c r="C21" s="487">
        <v>2160</v>
      </c>
      <c r="D21" s="489">
        <f>+'Dramakan hosqer'!D33</f>
        <v>1802.3999999999999</v>
      </c>
      <c r="E21" s="489">
        <f t="shared" si="1"/>
        <v>-357.60000000000014</v>
      </c>
      <c r="F21" s="487"/>
      <c r="G21" s="93"/>
      <c r="H21" s="106"/>
      <c r="I21" s="106"/>
      <c r="J21" s="106"/>
      <c r="K21" s="106"/>
      <c r="L21" s="112"/>
      <c r="M21" s="112"/>
      <c r="N21" s="112"/>
      <c r="O21" s="112"/>
      <c r="P21" s="112"/>
      <c r="Q21" s="112"/>
      <c r="R21" s="112"/>
    </row>
    <row r="22" spans="1:20" s="55" customFormat="1" ht="17.25" customHeight="1">
      <c r="A22" s="58">
        <v>9</v>
      </c>
      <c r="B22" s="522" t="str">
        <f>+'Ekamutneri hamematakan'!B8</f>
        <v>Սուբսիդիա ջրամատակարարման գծով</v>
      </c>
      <c r="C22" s="487">
        <v>9.1</v>
      </c>
      <c r="D22" s="489">
        <v>8.5</v>
      </c>
      <c r="E22" s="489">
        <f t="shared" si="1"/>
        <v>-0.59999999999999964</v>
      </c>
      <c r="F22" s="487"/>
      <c r="G22" s="93"/>
      <c r="H22" s="106"/>
      <c r="I22" s="106"/>
      <c r="J22" s="106"/>
      <c r="K22" s="106"/>
      <c r="L22" s="112"/>
      <c r="M22" s="112"/>
      <c r="N22" s="112"/>
      <c r="O22" s="112"/>
      <c r="P22" s="112"/>
      <c r="Q22" s="112"/>
      <c r="R22" s="112"/>
    </row>
    <row r="23" spans="1:20" s="55" customFormat="1" ht="128.44999999999999" customHeight="1">
      <c r="A23" s="58">
        <v>10</v>
      </c>
      <c r="B23" s="522" t="str">
        <f>+'Dramakan hosqer'!B36</f>
        <v>Ֆինանսական օգնությունից</v>
      </c>
      <c r="C23" s="487"/>
      <c r="D23" s="489">
        <f>+'Dramakan hosqer'!D36</f>
        <v>4498.8</v>
      </c>
      <c r="E23" s="489">
        <f t="shared" si="1"/>
        <v>4498.8</v>
      </c>
      <c r="F23" s="523" t="s">
        <v>324</v>
      </c>
      <c r="G23" s="93"/>
      <c r="H23" s="106"/>
      <c r="I23" s="106"/>
      <c r="J23" s="106"/>
      <c r="K23" s="106"/>
      <c r="L23" s="112"/>
      <c r="M23" s="112"/>
      <c r="N23" s="112"/>
      <c r="O23" s="112"/>
      <c r="P23" s="112"/>
      <c r="Q23" s="112"/>
      <c r="R23" s="112"/>
    </row>
    <row r="24" spans="1:20" s="55" customFormat="1" ht="17.25" customHeight="1">
      <c r="A24" s="58">
        <v>11</v>
      </c>
      <c r="B24" s="522" t="str">
        <f>+'Dramakan hosqer'!B37</f>
        <v>Այլ մուտքեր</v>
      </c>
      <c r="C24" s="487"/>
      <c r="D24" s="489">
        <f>+'Dramakan hosqer'!D37</f>
        <v>105</v>
      </c>
      <c r="E24" s="489">
        <f t="shared" si="1"/>
        <v>105</v>
      </c>
      <c r="F24" s="487"/>
      <c r="G24" s="93"/>
      <c r="H24" s="106"/>
      <c r="I24" s="106"/>
      <c r="J24" s="106"/>
      <c r="K24" s="106"/>
      <c r="L24" s="112"/>
      <c r="M24" s="112"/>
      <c r="N24" s="112"/>
      <c r="O24" s="112"/>
      <c r="P24" s="112"/>
      <c r="Q24" s="112"/>
      <c r="R24" s="112"/>
    </row>
    <row r="25" spans="1:20" s="55" customFormat="1" ht="17.25" customHeight="1">
      <c r="A25" s="58">
        <v>12</v>
      </c>
      <c r="B25" s="522" t="str">
        <f>+'Dramakan hosqer'!B38</f>
        <v>Գումարի ետ վերադարձ</v>
      </c>
      <c r="C25" s="487"/>
      <c r="D25" s="489">
        <f>+'Dramakan hosqer'!D38</f>
        <v>122.8</v>
      </c>
      <c r="E25" s="489">
        <f t="shared" si="1"/>
        <v>122.8</v>
      </c>
      <c r="F25" s="487"/>
      <c r="G25" s="93"/>
      <c r="H25" s="106"/>
      <c r="I25" s="106"/>
      <c r="J25" s="106"/>
      <c r="K25" s="106"/>
      <c r="L25" s="112"/>
      <c r="M25" s="112"/>
      <c r="N25" s="112"/>
      <c r="O25" s="112"/>
      <c r="P25" s="112"/>
      <c r="Q25" s="112"/>
      <c r="R25" s="112"/>
    </row>
    <row r="26" spans="1:20" s="55" customFormat="1" ht="17.25" hidden="1" customHeight="1">
      <c r="A26" s="58"/>
      <c r="B26" s="522"/>
      <c r="C26" s="487"/>
      <c r="D26" s="489"/>
      <c r="E26" s="489"/>
      <c r="F26" s="487"/>
      <c r="G26" s="93"/>
      <c r="H26" s="106"/>
      <c r="I26" s="106"/>
      <c r="J26" s="106"/>
      <c r="K26" s="106"/>
      <c r="L26" s="112"/>
      <c r="M26" s="112"/>
      <c r="N26" s="112"/>
      <c r="O26" s="112"/>
      <c r="P26" s="112"/>
      <c r="Q26" s="112"/>
      <c r="R26" s="112"/>
    </row>
    <row r="27" spans="1:20" s="55" customFormat="1" ht="17.25" hidden="1" customHeight="1">
      <c r="A27" s="58">
        <v>12</v>
      </c>
      <c r="B27" s="522"/>
      <c r="C27" s="487"/>
      <c r="D27" s="489"/>
      <c r="E27" s="489">
        <f t="shared" si="1"/>
        <v>0</v>
      </c>
      <c r="F27" s="487"/>
      <c r="G27" s="93" t="s">
        <v>191</v>
      </c>
      <c r="H27" s="106"/>
      <c r="I27" s="106"/>
      <c r="J27" s="106"/>
      <c r="K27" s="106"/>
      <c r="L27" s="112"/>
      <c r="M27" s="112"/>
      <c r="N27" s="112"/>
      <c r="O27" s="112"/>
      <c r="P27" s="112"/>
      <c r="Q27" s="112"/>
      <c r="R27" s="112"/>
    </row>
    <row r="28" spans="1:20" s="20" customFormat="1" ht="36" customHeight="1">
      <c r="A28" s="11" t="s">
        <v>32</v>
      </c>
      <c r="B28" s="12" t="s">
        <v>80</v>
      </c>
      <c r="C28" s="212">
        <f>+C29+C94+C107</f>
        <v>359846.10000000003</v>
      </c>
      <c r="D28" s="212">
        <f>+D29+D94+D107</f>
        <v>366096.02</v>
      </c>
      <c r="E28" s="489">
        <f t="shared" si="1"/>
        <v>6249.9199999999837</v>
      </c>
      <c r="F28" s="203"/>
      <c r="G28" s="117"/>
      <c r="H28" s="103"/>
      <c r="I28" s="103"/>
      <c r="J28" s="103"/>
      <c r="K28" s="103"/>
      <c r="L28" s="110"/>
      <c r="M28" s="110"/>
      <c r="N28" s="110"/>
      <c r="O28" s="110"/>
      <c r="P28" s="110"/>
      <c r="Q28" s="110"/>
      <c r="R28" s="110"/>
    </row>
    <row r="29" spans="1:20" s="20" customFormat="1" ht="21" customHeight="1">
      <c r="A29" s="14" t="s">
        <v>54</v>
      </c>
      <c r="B29" s="12" t="s">
        <v>57</v>
      </c>
      <c r="C29" s="212">
        <f>SUM(C30,C34:C39,C43:C88,C92:C93)</f>
        <v>345046.10000000003</v>
      </c>
      <c r="D29" s="212">
        <f>SUM(D30,D34:D39,D43:D65,D69:D88,D92:D93)</f>
        <v>353151.62</v>
      </c>
      <c r="E29" s="489">
        <f t="shared" si="1"/>
        <v>8105.5199999999604</v>
      </c>
      <c r="F29" s="203"/>
      <c r="G29" s="117"/>
      <c r="H29" s="103"/>
      <c r="I29" s="103"/>
      <c r="J29" s="103"/>
      <c r="K29" s="103"/>
      <c r="L29" s="110"/>
      <c r="M29" s="110"/>
      <c r="N29" s="110"/>
      <c r="O29" s="110"/>
      <c r="P29" s="110"/>
      <c r="Q29" s="110"/>
      <c r="R29" s="110"/>
    </row>
    <row r="30" spans="1:20" s="55" customFormat="1" ht="18" customHeight="1">
      <c r="A30" s="58">
        <v>1</v>
      </c>
      <c r="B30" s="509" t="s">
        <v>10</v>
      </c>
      <c r="C30" s="487">
        <v>200334.2</v>
      </c>
      <c r="D30" s="489">
        <f>+'Dramakan hosqer'!D41</f>
        <v>200334.2</v>
      </c>
      <c r="E30" s="489">
        <f t="shared" si="1"/>
        <v>0</v>
      </c>
      <c r="F30" s="487"/>
      <c r="G30" s="93"/>
      <c r="H30" s="106"/>
      <c r="I30" s="106"/>
      <c r="J30" s="106"/>
      <c r="K30" s="106"/>
      <c r="L30" s="112"/>
      <c r="M30" s="112"/>
      <c r="N30" s="112"/>
      <c r="O30" s="112"/>
      <c r="P30" s="112"/>
      <c r="Q30" s="112"/>
      <c r="R30" s="112"/>
    </row>
    <row r="31" spans="1:20" ht="17.25" hidden="1" customHeight="1">
      <c r="A31" s="25">
        <v>1.1000000000000001</v>
      </c>
      <c r="B31" s="501" t="s">
        <v>115</v>
      </c>
      <c r="C31" s="519"/>
      <c r="D31" s="524">
        <f>+'Dramakan hosqer'!D42</f>
        <v>0</v>
      </c>
      <c r="E31" s="489">
        <f t="shared" si="1"/>
        <v>0</v>
      </c>
      <c r="F31" s="519"/>
      <c r="L31" s="109"/>
      <c r="M31" s="109"/>
      <c r="S31" s="18"/>
      <c r="T31" s="18"/>
    </row>
    <row r="32" spans="1:20" ht="122.1" customHeight="1">
      <c r="A32" s="25">
        <v>1.2</v>
      </c>
      <c r="B32" s="501" t="s">
        <v>11</v>
      </c>
      <c r="C32" s="519">
        <v>33197.800000000003</v>
      </c>
      <c r="D32" s="524">
        <f>+'Dramakan hosqer'!D43</f>
        <v>36466.5</v>
      </c>
      <c r="E32" s="489">
        <f t="shared" si="1"/>
        <v>3268.6999999999971</v>
      </c>
      <c r="F32" s="525" t="s">
        <v>326</v>
      </c>
      <c r="L32" s="109"/>
      <c r="M32" s="109"/>
      <c r="S32" s="18"/>
      <c r="T32" s="18"/>
    </row>
    <row r="33" spans="1:20" ht="17.25" hidden="1">
      <c r="A33" s="25">
        <v>1.3</v>
      </c>
      <c r="B33" s="501" t="str">
        <f>+'Dramakan hosqer'!B44</f>
        <v>կամավոր ատեստավորման գծով լրավճար</v>
      </c>
      <c r="C33" s="519"/>
      <c r="D33" s="524">
        <f>+'Dramakan hosqer'!D44</f>
        <v>0</v>
      </c>
      <c r="E33" s="489">
        <f t="shared" si="1"/>
        <v>0</v>
      </c>
      <c r="F33" s="519"/>
      <c r="L33" s="109"/>
      <c r="M33" s="109"/>
      <c r="S33" s="18"/>
      <c r="T33" s="18"/>
    </row>
    <row r="34" spans="1:20" s="55" customFormat="1" ht="69.400000000000006" customHeight="1">
      <c r="A34" s="58">
        <v>2</v>
      </c>
      <c r="B34" s="211" t="s">
        <v>13</v>
      </c>
      <c r="C34" s="487">
        <v>3286.6</v>
      </c>
      <c r="D34" s="489">
        <f>+'Dramakan hosqer'!D45</f>
        <v>4252.1000000000004</v>
      </c>
      <c r="E34" s="489">
        <f t="shared" si="1"/>
        <v>965.50000000000045</v>
      </c>
      <c r="F34" s="525" t="s">
        <v>321</v>
      </c>
      <c r="G34" s="93"/>
      <c r="H34" s="106"/>
      <c r="I34" s="106"/>
      <c r="J34" s="106"/>
      <c r="K34" s="106"/>
      <c r="L34" s="112"/>
      <c r="M34" s="112"/>
      <c r="N34" s="112"/>
      <c r="O34" s="112"/>
      <c r="P34" s="112"/>
      <c r="Q34" s="112"/>
      <c r="R34" s="112"/>
    </row>
    <row r="35" spans="1:20" s="55" customFormat="1" ht="18" customHeight="1">
      <c r="A35" s="58">
        <v>3</v>
      </c>
      <c r="B35" s="211" t="s">
        <v>12</v>
      </c>
      <c r="C35" s="487">
        <v>9266.7999999999993</v>
      </c>
      <c r="D35" s="489">
        <f>+'Dramakan hosqer'!D46</f>
        <v>9266.7000000000007</v>
      </c>
      <c r="E35" s="489">
        <f t="shared" si="1"/>
        <v>-9.9999999998544808E-2</v>
      </c>
      <c r="F35" s="487"/>
      <c r="G35" s="93"/>
      <c r="H35" s="106"/>
      <c r="I35" s="106"/>
      <c r="J35" s="106"/>
      <c r="K35" s="106"/>
      <c r="L35" s="112"/>
      <c r="M35" s="112"/>
      <c r="N35" s="112"/>
      <c r="O35" s="112"/>
      <c r="P35" s="112"/>
      <c r="Q35" s="112"/>
      <c r="R35" s="112"/>
    </row>
    <row r="36" spans="1:20" s="55" customFormat="1" ht="18" customHeight="1">
      <c r="A36" s="58">
        <v>4</v>
      </c>
      <c r="B36" s="211" t="s">
        <v>14</v>
      </c>
      <c r="C36" s="487">
        <v>293.39999999999998</v>
      </c>
      <c r="D36" s="489">
        <f>+'Dramakan hosqer'!D47</f>
        <v>195.10000000000002</v>
      </c>
      <c r="E36" s="489">
        <f t="shared" si="1"/>
        <v>-98.299999999999955</v>
      </c>
      <c r="F36" s="487"/>
      <c r="G36" s="93"/>
      <c r="H36" s="106"/>
      <c r="I36" s="106"/>
      <c r="J36" s="106"/>
      <c r="K36" s="106"/>
      <c r="L36" s="112"/>
      <c r="M36" s="112"/>
      <c r="N36" s="112"/>
      <c r="O36" s="112"/>
      <c r="P36" s="112"/>
      <c r="Q36" s="112"/>
      <c r="R36" s="112"/>
    </row>
    <row r="37" spans="1:20" s="55" customFormat="1" ht="18" customHeight="1">
      <c r="A37" s="58">
        <v>5</v>
      </c>
      <c r="B37" s="211" t="s">
        <v>15</v>
      </c>
      <c r="C37" s="487">
        <v>176.6</v>
      </c>
      <c r="D37" s="489">
        <f>+'Dramakan hosqer'!D48</f>
        <v>176.6</v>
      </c>
      <c r="E37" s="489">
        <f t="shared" si="1"/>
        <v>0</v>
      </c>
      <c r="F37" s="487"/>
      <c r="G37" s="93"/>
      <c r="H37" s="106"/>
      <c r="I37" s="106"/>
      <c r="J37" s="106"/>
      <c r="K37" s="106"/>
      <c r="L37" s="112"/>
      <c r="M37" s="112"/>
      <c r="N37" s="112"/>
      <c r="O37" s="112"/>
      <c r="P37" s="112"/>
      <c r="Q37" s="112"/>
      <c r="R37" s="112"/>
    </row>
    <row r="38" spans="1:20" s="55" customFormat="1" ht="16.7" hidden="1" customHeight="1">
      <c r="A38" s="58">
        <v>6</v>
      </c>
      <c r="B38" s="211" t="s">
        <v>16</v>
      </c>
      <c r="C38" s="487"/>
      <c r="D38" s="489">
        <f>+'Dramakan hosqer'!D49</f>
        <v>0</v>
      </c>
      <c r="E38" s="489">
        <f t="shared" si="1"/>
        <v>0</v>
      </c>
      <c r="F38" s="487"/>
      <c r="G38" s="119"/>
      <c r="H38" s="106"/>
      <c r="I38" s="106"/>
      <c r="J38" s="106"/>
      <c r="K38" s="106"/>
      <c r="L38" s="112"/>
      <c r="M38" s="112"/>
      <c r="N38" s="112"/>
      <c r="O38" s="112"/>
      <c r="P38" s="112"/>
      <c r="Q38" s="112"/>
      <c r="R38" s="112"/>
    </row>
    <row r="39" spans="1:20" s="55" customFormat="1" ht="17.25">
      <c r="A39" s="58">
        <v>6</v>
      </c>
      <c r="B39" s="211" t="s">
        <v>17</v>
      </c>
      <c r="C39" s="489">
        <f>SUM(C40:C42)</f>
        <v>1690.4</v>
      </c>
      <c r="D39" s="489">
        <f>SUM(D40:D42)</f>
        <v>1572.72</v>
      </c>
      <c r="E39" s="489">
        <f t="shared" si="1"/>
        <v>-117.68000000000006</v>
      </c>
      <c r="F39" s="487"/>
      <c r="G39" s="93"/>
      <c r="H39" s="106"/>
      <c r="I39" s="106"/>
      <c r="J39" s="106"/>
      <c r="K39" s="106"/>
      <c r="L39" s="112"/>
      <c r="M39" s="112"/>
      <c r="N39" s="112"/>
      <c r="O39" s="112"/>
      <c r="P39" s="112"/>
      <c r="Q39" s="112"/>
      <c r="R39" s="112"/>
    </row>
    <row r="40" spans="1:20" ht="18" customHeight="1">
      <c r="A40" s="25">
        <v>6.1</v>
      </c>
      <c r="B40" s="501" t="s">
        <v>18</v>
      </c>
      <c r="C40" s="519">
        <v>576</v>
      </c>
      <c r="D40" s="524">
        <f>+'Dramakan hosqer'!D51</f>
        <v>576</v>
      </c>
      <c r="E40" s="489">
        <f t="shared" si="1"/>
        <v>0</v>
      </c>
      <c r="F40" s="519"/>
      <c r="L40" s="109"/>
      <c r="M40" s="109"/>
      <c r="S40" s="18"/>
      <c r="T40" s="18"/>
    </row>
    <row r="41" spans="1:20" s="31" customFormat="1" ht="18" customHeight="1">
      <c r="A41" s="25">
        <v>6.2</v>
      </c>
      <c r="B41" s="501" t="s">
        <v>19</v>
      </c>
      <c r="C41" s="519">
        <v>574.4</v>
      </c>
      <c r="D41" s="524">
        <f>+'Dramakan hosqer'!D52</f>
        <v>456.72</v>
      </c>
      <c r="E41" s="489">
        <f t="shared" si="1"/>
        <v>-117.67999999999995</v>
      </c>
      <c r="F41" s="519"/>
      <c r="G41" s="120"/>
      <c r="H41" s="107"/>
      <c r="I41" s="107"/>
      <c r="J41" s="107"/>
      <c r="K41" s="107"/>
      <c r="L41" s="113"/>
      <c r="M41" s="113"/>
      <c r="N41" s="113"/>
      <c r="O41" s="113"/>
      <c r="P41" s="113"/>
      <c r="Q41" s="113"/>
      <c r="R41" s="113"/>
    </row>
    <row r="42" spans="1:20" ht="18" customHeight="1">
      <c r="A42" s="25">
        <v>6.3</v>
      </c>
      <c r="B42" s="501" t="s">
        <v>20</v>
      </c>
      <c r="C42" s="519">
        <v>540</v>
      </c>
      <c r="D42" s="524">
        <f>+'Dramakan hosqer'!D53</f>
        <v>540</v>
      </c>
      <c r="E42" s="489">
        <f t="shared" si="1"/>
        <v>0</v>
      </c>
      <c r="F42" s="519"/>
      <c r="L42" s="109"/>
      <c r="M42" s="109"/>
      <c r="S42" s="18"/>
      <c r="T42" s="18"/>
    </row>
    <row r="43" spans="1:20" s="55" customFormat="1" ht="70.7" customHeight="1">
      <c r="A43" s="58">
        <v>7</v>
      </c>
      <c r="B43" s="211" t="s">
        <v>21</v>
      </c>
      <c r="C43" s="487">
        <v>70</v>
      </c>
      <c r="D43" s="489">
        <f>+'Dramakan hosqer'!D54</f>
        <v>560.5</v>
      </c>
      <c r="E43" s="489">
        <f t="shared" si="1"/>
        <v>490.5</v>
      </c>
      <c r="F43" s="526" t="s">
        <v>312</v>
      </c>
      <c r="G43" s="93"/>
      <c r="H43" s="106"/>
      <c r="I43" s="106"/>
      <c r="J43" s="106"/>
      <c r="K43" s="106"/>
      <c r="L43" s="112"/>
      <c r="M43" s="112"/>
      <c r="N43" s="112"/>
      <c r="O43" s="112"/>
      <c r="P43" s="112"/>
      <c r="Q43" s="112"/>
      <c r="R43" s="112"/>
    </row>
    <row r="44" spans="1:20" s="55" customFormat="1" ht="57.6" customHeight="1">
      <c r="A44" s="58">
        <v>8</v>
      </c>
      <c r="B44" s="211" t="s">
        <v>28</v>
      </c>
      <c r="C44" s="487">
        <v>1080</v>
      </c>
      <c r="D44" s="489">
        <f>+'Dramakan hosqer'!D55</f>
        <v>1560</v>
      </c>
      <c r="E44" s="489">
        <f t="shared" si="1"/>
        <v>480</v>
      </c>
      <c r="F44" s="525" t="s">
        <v>313</v>
      </c>
      <c r="G44" s="6"/>
      <c r="H44" s="106"/>
      <c r="I44" s="106"/>
      <c r="J44" s="106"/>
      <c r="K44" s="106"/>
      <c r="L44" s="112"/>
      <c r="M44" s="112"/>
      <c r="N44" s="112"/>
      <c r="O44" s="112"/>
      <c r="P44" s="112"/>
      <c r="Q44" s="112"/>
      <c r="R44" s="112"/>
    </row>
    <row r="45" spans="1:20" s="55" customFormat="1" ht="61.7" customHeight="1">
      <c r="A45" s="58">
        <v>9</v>
      </c>
      <c r="B45" s="211" t="s">
        <v>22</v>
      </c>
      <c r="C45" s="487">
        <v>800</v>
      </c>
      <c r="D45" s="489">
        <f>+'Dramakan hosqer'!D56</f>
        <v>960</v>
      </c>
      <c r="E45" s="489">
        <f t="shared" si="1"/>
        <v>160</v>
      </c>
      <c r="F45" s="525" t="s">
        <v>314</v>
      </c>
      <c r="G45" s="93"/>
      <c r="H45" s="106"/>
      <c r="I45" s="106"/>
      <c r="J45" s="106"/>
      <c r="K45" s="106"/>
      <c r="L45" s="112"/>
      <c r="M45" s="112"/>
      <c r="N45" s="112"/>
      <c r="O45" s="112"/>
      <c r="P45" s="112"/>
      <c r="Q45" s="112"/>
      <c r="R45" s="112"/>
    </row>
    <row r="46" spans="1:20" s="55" customFormat="1" ht="72" customHeight="1">
      <c r="A46" s="58">
        <v>10</v>
      </c>
      <c r="B46" s="512" t="s">
        <v>72</v>
      </c>
      <c r="C46" s="487">
        <v>150</v>
      </c>
      <c r="D46" s="489">
        <f>+'Dramakan hosqer'!D57</f>
        <v>420</v>
      </c>
      <c r="E46" s="489">
        <f t="shared" si="1"/>
        <v>270</v>
      </c>
      <c r="F46" s="527" t="s">
        <v>322</v>
      </c>
      <c r="G46" s="93"/>
      <c r="H46" s="106"/>
      <c r="I46" s="106"/>
      <c r="J46" s="106"/>
      <c r="K46" s="106"/>
      <c r="L46" s="112"/>
      <c r="M46" s="112"/>
      <c r="N46" s="112"/>
      <c r="O46" s="112"/>
      <c r="P46" s="112"/>
      <c r="Q46" s="112"/>
      <c r="R46" s="112"/>
    </row>
    <row r="47" spans="1:20" s="55" customFormat="1" ht="18" hidden="1" customHeight="1">
      <c r="A47" s="58">
        <v>12</v>
      </c>
      <c r="B47" s="211" t="s">
        <v>46</v>
      </c>
      <c r="C47" s="487"/>
      <c r="D47" s="489">
        <f>+'Dramakan hosqer'!D58</f>
        <v>0</v>
      </c>
      <c r="E47" s="489">
        <f t="shared" si="1"/>
        <v>0</v>
      </c>
      <c r="F47" s="487"/>
      <c r="G47" s="93"/>
      <c r="H47" s="106"/>
      <c r="I47" s="106"/>
      <c r="J47" s="106"/>
      <c r="K47" s="106"/>
      <c r="L47" s="112"/>
      <c r="M47" s="112"/>
      <c r="N47" s="112"/>
      <c r="O47" s="112"/>
      <c r="P47" s="112"/>
      <c r="Q47" s="112"/>
      <c r="R47" s="112"/>
    </row>
    <row r="48" spans="1:20" s="55" customFormat="1" ht="18" customHeight="1">
      <c r="A48" s="58">
        <v>11</v>
      </c>
      <c r="B48" s="211" t="s">
        <v>116</v>
      </c>
      <c r="C48" s="487">
        <v>30</v>
      </c>
      <c r="D48" s="489">
        <f>+'Dramakan hosqer'!D59</f>
        <v>0</v>
      </c>
      <c r="E48" s="489">
        <f t="shared" si="1"/>
        <v>-30</v>
      </c>
      <c r="F48" s="487"/>
      <c r="G48" s="93"/>
      <c r="H48" s="106"/>
      <c r="I48" s="106"/>
      <c r="J48" s="106"/>
      <c r="K48" s="106"/>
      <c r="L48" s="112"/>
      <c r="M48" s="112"/>
      <c r="N48" s="112"/>
      <c r="O48" s="112"/>
      <c r="P48" s="112"/>
      <c r="Q48" s="112"/>
      <c r="R48" s="112"/>
    </row>
    <row r="49" spans="1:18" s="55" customFormat="1" ht="18" hidden="1" customHeight="1">
      <c r="A49" s="58">
        <v>14</v>
      </c>
      <c r="B49" s="211" t="s">
        <v>117</v>
      </c>
      <c r="C49" s="487"/>
      <c r="D49" s="489">
        <f>+'Dramakan hosqer'!D60</f>
        <v>0</v>
      </c>
      <c r="E49" s="489">
        <f t="shared" si="1"/>
        <v>0</v>
      </c>
      <c r="F49" s="487"/>
      <c r="G49" s="93"/>
      <c r="H49" s="106"/>
      <c r="I49" s="106"/>
      <c r="J49" s="106"/>
      <c r="K49" s="106"/>
      <c r="L49" s="112"/>
      <c r="M49" s="112"/>
      <c r="N49" s="112"/>
      <c r="O49" s="112"/>
      <c r="P49" s="112"/>
      <c r="Q49" s="112"/>
      <c r="R49" s="112"/>
    </row>
    <row r="50" spans="1:18" s="55" customFormat="1" ht="18" customHeight="1">
      <c r="A50" s="58">
        <v>12</v>
      </c>
      <c r="B50" s="211" t="s">
        <v>23</v>
      </c>
      <c r="C50" s="487">
        <v>1140</v>
      </c>
      <c r="D50" s="489">
        <f>+'Dramakan hosqer'!D61</f>
        <v>490</v>
      </c>
      <c r="E50" s="489">
        <f t="shared" si="1"/>
        <v>-650</v>
      </c>
      <c r="F50" s="487"/>
      <c r="G50" s="93"/>
      <c r="H50" s="106"/>
      <c r="I50" s="106"/>
      <c r="J50" s="106"/>
      <c r="K50" s="106"/>
      <c r="L50" s="112"/>
      <c r="M50" s="112"/>
      <c r="N50" s="112"/>
      <c r="O50" s="112"/>
      <c r="P50" s="112"/>
      <c r="Q50" s="112"/>
      <c r="R50" s="112"/>
    </row>
    <row r="51" spans="1:18" s="55" customFormat="1" ht="18" customHeight="1">
      <c r="A51" s="58">
        <v>13</v>
      </c>
      <c r="B51" s="211" t="s">
        <v>24</v>
      </c>
      <c r="C51" s="487">
        <v>403.2</v>
      </c>
      <c r="D51" s="489">
        <f>+'Dramakan hosqer'!D62</f>
        <v>283.10000000000002</v>
      </c>
      <c r="E51" s="489">
        <f t="shared" si="1"/>
        <v>-120.09999999999997</v>
      </c>
      <c r="F51" s="487"/>
      <c r="G51" s="93"/>
      <c r="H51" s="106"/>
      <c r="I51" s="106"/>
      <c r="J51" s="106"/>
      <c r="K51" s="106"/>
      <c r="L51" s="112"/>
      <c r="M51" s="112"/>
      <c r="N51" s="112"/>
      <c r="O51" s="112"/>
      <c r="P51" s="112"/>
      <c r="Q51" s="112"/>
      <c r="R51" s="112"/>
    </row>
    <row r="52" spans="1:18" s="55" customFormat="1" ht="18" customHeight="1">
      <c r="A52" s="58">
        <v>14</v>
      </c>
      <c r="B52" s="211" t="s">
        <v>65</v>
      </c>
      <c r="C52" s="487">
        <v>996</v>
      </c>
      <c r="D52" s="489">
        <f>+'Dramakan hosqer'!D63</f>
        <v>996</v>
      </c>
      <c r="E52" s="489">
        <f t="shared" si="1"/>
        <v>0</v>
      </c>
      <c r="F52" s="487"/>
      <c r="G52" s="93"/>
      <c r="H52" s="106"/>
      <c r="I52" s="106"/>
      <c r="J52" s="106"/>
      <c r="K52" s="106"/>
      <c r="L52" s="112"/>
      <c r="M52" s="112"/>
      <c r="N52" s="112"/>
      <c r="O52" s="112"/>
      <c r="P52" s="112"/>
      <c r="Q52" s="112"/>
      <c r="R52" s="112"/>
    </row>
    <row r="53" spans="1:18" s="55" customFormat="1" ht="18" customHeight="1">
      <c r="A53" s="58">
        <v>15</v>
      </c>
      <c r="B53" s="214" t="s">
        <v>52</v>
      </c>
      <c r="C53" s="487">
        <v>93.6</v>
      </c>
      <c r="D53" s="489">
        <f>+'Dramakan hosqer'!D64</f>
        <v>105</v>
      </c>
      <c r="E53" s="489">
        <f t="shared" si="1"/>
        <v>11.400000000000006</v>
      </c>
      <c r="F53" s="487"/>
      <c r="G53" s="93"/>
      <c r="H53" s="106"/>
      <c r="I53" s="106"/>
      <c r="J53" s="106"/>
      <c r="K53" s="106"/>
      <c r="L53" s="112"/>
      <c r="M53" s="112"/>
      <c r="N53" s="112"/>
      <c r="O53" s="112"/>
      <c r="P53" s="112"/>
      <c r="Q53" s="112"/>
      <c r="R53" s="112"/>
    </row>
    <row r="54" spans="1:18" s="55" customFormat="1" ht="55.9" customHeight="1">
      <c r="A54" s="58">
        <v>16</v>
      </c>
      <c r="B54" s="214" t="s">
        <v>43</v>
      </c>
      <c r="C54" s="487">
        <v>600</v>
      </c>
      <c r="D54" s="489">
        <f>+'Dramakan hosqer'!D65</f>
        <v>738</v>
      </c>
      <c r="E54" s="489">
        <f t="shared" si="1"/>
        <v>138</v>
      </c>
      <c r="F54" s="525" t="s">
        <v>315</v>
      </c>
      <c r="G54" s="93"/>
      <c r="H54" s="106"/>
      <c r="I54" s="106"/>
      <c r="J54" s="106"/>
      <c r="K54" s="106"/>
      <c r="L54" s="112"/>
      <c r="M54" s="112"/>
      <c r="N54" s="112"/>
      <c r="O54" s="112"/>
      <c r="P54" s="112"/>
      <c r="Q54" s="112"/>
      <c r="R54" s="112"/>
    </row>
    <row r="55" spans="1:18" s="55" customFormat="1" ht="38.25" customHeight="1">
      <c r="A55" s="58">
        <v>17</v>
      </c>
      <c r="B55" s="214" t="s">
        <v>73</v>
      </c>
      <c r="C55" s="487">
        <v>370</v>
      </c>
      <c r="D55" s="489">
        <f>+'Dramakan hosqer'!D66</f>
        <v>370</v>
      </c>
      <c r="E55" s="489">
        <f t="shared" si="1"/>
        <v>0</v>
      </c>
      <c r="F55" s="487"/>
      <c r="G55" s="93"/>
      <c r="H55" s="106"/>
      <c r="I55" s="106"/>
      <c r="J55" s="106"/>
      <c r="K55" s="106"/>
      <c r="L55" s="112"/>
      <c r="M55" s="112"/>
      <c r="N55" s="112"/>
      <c r="O55" s="112"/>
      <c r="P55" s="112"/>
      <c r="Q55" s="112"/>
      <c r="R55" s="112"/>
    </row>
    <row r="56" spans="1:18" s="55" customFormat="1" ht="36.75" customHeight="1">
      <c r="A56" s="58">
        <v>18</v>
      </c>
      <c r="B56" s="214" t="s">
        <v>74</v>
      </c>
      <c r="C56" s="487">
        <v>163.19999999999999</v>
      </c>
      <c r="D56" s="489">
        <f>+'Dramakan hosqer'!D67</f>
        <v>137</v>
      </c>
      <c r="E56" s="489">
        <f t="shared" si="1"/>
        <v>-26.199999999999989</v>
      </c>
      <c r="F56" s="487"/>
      <c r="G56" s="6"/>
      <c r="H56" s="106"/>
      <c r="I56" s="106"/>
      <c r="J56" s="106"/>
      <c r="K56" s="106"/>
      <c r="L56" s="112"/>
      <c r="M56" s="112"/>
      <c r="N56" s="112"/>
      <c r="O56" s="112"/>
      <c r="P56" s="112"/>
      <c r="Q56" s="112"/>
      <c r="R56" s="112"/>
    </row>
    <row r="57" spans="1:18" s="55" customFormat="1" ht="18" customHeight="1">
      <c r="A57" s="58">
        <v>19</v>
      </c>
      <c r="B57" s="211" t="s">
        <v>44</v>
      </c>
      <c r="C57" s="487">
        <v>6</v>
      </c>
      <c r="D57" s="489">
        <f>+'Dramakan hosqer'!D68</f>
        <v>6</v>
      </c>
      <c r="E57" s="489">
        <f t="shared" si="1"/>
        <v>0</v>
      </c>
      <c r="F57" s="487"/>
      <c r="G57" s="93"/>
      <c r="H57" s="106"/>
      <c r="I57" s="106"/>
      <c r="J57" s="106"/>
      <c r="K57" s="106"/>
      <c r="L57" s="112"/>
      <c r="M57" s="112"/>
      <c r="N57" s="112"/>
      <c r="O57" s="112"/>
      <c r="P57" s="112"/>
      <c r="Q57" s="112"/>
      <c r="R57" s="112"/>
    </row>
    <row r="58" spans="1:18" s="55" customFormat="1" ht="18" hidden="1" customHeight="1">
      <c r="A58" s="58">
        <v>23</v>
      </c>
      <c r="B58" s="211" t="s">
        <v>118</v>
      </c>
      <c r="C58" s="487"/>
      <c r="D58" s="489">
        <f>+'Dramakan hosqer'!D69</f>
        <v>0</v>
      </c>
      <c r="E58" s="489">
        <f t="shared" si="1"/>
        <v>0</v>
      </c>
      <c r="F58" s="487"/>
      <c r="G58" s="93"/>
      <c r="H58" s="106"/>
      <c r="I58" s="106"/>
      <c r="J58" s="106"/>
      <c r="K58" s="106"/>
      <c r="L58" s="112"/>
      <c r="M58" s="112"/>
      <c r="N58" s="112"/>
      <c r="O58" s="112"/>
      <c r="P58" s="112"/>
      <c r="Q58" s="112"/>
      <c r="R58" s="112"/>
    </row>
    <row r="59" spans="1:18" s="55" customFormat="1" ht="18" customHeight="1">
      <c r="A59" s="58">
        <v>20</v>
      </c>
      <c r="B59" s="211" t="s">
        <v>45</v>
      </c>
      <c r="C59" s="487">
        <v>111.6</v>
      </c>
      <c r="D59" s="489">
        <f>+'Dramakan hosqer'!D70</f>
        <v>111.6</v>
      </c>
      <c r="E59" s="489">
        <f t="shared" si="1"/>
        <v>0</v>
      </c>
      <c r="F59" s="487"/>
      <c r="G59" s="93"/>
      <c r="H59" s="106"/>
      <c r="I59" s="106"/>
      <c r="J59" s="106"/>
      <c r="K59" s="106"/>
      <c r="L59" s="112"/>
      <c r="M59" s="112"/>
      <c r="N59" s="112"/>
      <c r="O59" s="112"/>
      <c r="P59" s="112"/>
      <c r="Q59" s="112"/>
      <c r="R59" s="112"/>
    </row>
    <row r="60" spans="1:18" s="55" customFormat="1" ht="18" hidden="1" customHeight="1">
      <c r="A60" s="58">
        <v>25</v>
      </c>
      <c r="B60" s="211" t="s">
        <v>62</v>
      </c>
      <c r="C60" s="487"/>
      <c r="D60" s="489">
        <f>+'Dramakan hosqer'!D71</f>
        <v>0</v>
      </c>
      <c r="E60" s="489">
        <f t="shared" si="1"/>
        <v>0</v>
      </c>
      <c r="F60" s="487"/>
      <c r="G60" s="93"/>
      <c r="H60" s="106"/>
      <c r="I60" s="106"/>
      <c r="J60" s="106"/>
      <c r="K60" s="106"/>
      <c r="L60" s="112"/>
      <c r="M60" s="112"/>
      <c r="N60" s="112"/>
      <c r="O60" s="112"/>
      <c r="P60" s="112"/>
      <c r="Q60" s="112"/>
      <c r="R60" s="112"/>
    </row>
    <row r="61" spans="1:18" s="55" customFormat="1" ht="18" customHeight="1">
      <c r="A61" s="58">
        <v>21</v>
      </c>
      <c r="B61" s="505" t="s">
        <v>188</v>
      </c>
      <c r="C61" s="487">
        <v>1200</v>
      </c>
      <c r="D61" s="489">
        <f>+'Dramakan hosqer'!D72</f>
        <v>1020</v>
      </c>
      <c r="E61" s="489">
        <f t="shared" si="1"/>
        <v>-180</v>
      </c>
      <c r="F61" s="487"/>
      <c r="G61" s="93"/>
      <c r="H61" s="106"/>
      <c r="I61" s="106"/>
      <c r="J61" s="106"/>
      <c r="K61" s="106"/>
      <c r="L61" s="112"/>
      <c r="M61" s="112"/>
      <c r="N61" s="112"/>
      <c r="O61" s="112"/>
      <c r="P61" s="112"/>
      <c r="Q61" s="112"/>
      <c r="R61" s="112"/>
    </row>
    <row r="62" spans="1:18" s="55" customFormat="1" ht="18" hidden="1" customHeight="1">
      <c r="A62" s="58">
        <v>27</v>
      </c>
      <c r="B62" s="505" t="s">
        <v>189</v>
      </c>
      <c r="C62" s="487"/>
      <c r="D62" s="489">
        <f>+'Dramakan hosqer'!D73</f>
        <v>0</v>
      </c>
      <c r="E62" s="489">
        <f t="shared" si="1"/>
        <v>0</v>
      </c>
      <c r="F62" s="487"/>
      <c r="G62" s="93"/>
      <c r="H62" s="106"/>
      <c r="I62" s="106"/>
      <c r="J62" s="106"/>
      <c r="K62" s="106"/>
      <c r="L62" s="112"/>
      <c r="M62" s="112"/>
      <c r="N62" s="112"/>
      <c r="O62" s="112"/>
      <c r="P62" s="112"/>
      <c r="Q62" s="112"/>
      <c r="R62" s="112"/>
    </row>
    <row r="63" spans="1:18" s="55" customFormat="1" ht="18" hidden="1" customHeight="1">
      <c r="A63" s="58">
        <v>28</v>
      </c>
      <c r="B63" s="211" t="s">
        <v>238</v>
      </c>
      <c r="C63" s="487"/>
      <c r="D63" s="489">
        <f>+'Dramakan hosqer'!D96</f>
        <v>0</v>
      </c>
      <c r="E63" s="489">
        <f t="shared" si="1"/>
        <v>0</v>
      </c>
      <c r="F63" s="487"/>
      <c r="G63" s="93"/>
      <c r="H63" s="106"/>
      <c r="I63" s="106"/>
      <c r="J63" s="106"/>
      <c r="K63" s="106"/>
      <c r="L63" s="112"/>
      <c r="M63" s="112"/>
      <c r="N63" s="112"/>
      <c r="O63" s="112"/>
      <c r="P63" s="112"/>
      <c r="Q63" s="112"/>
      <c r="R63" s="112"/>
    </row>
    <row r="64" spans="1:18" s="55" customFormat="1" ht="53.1" customHeight="1">
      <c r="A64" s="58">
        <v>22</v>
      </c>
      <c r="B64" s="211" t="str">
        <f>+'Ekamutneri hamematakan'!B61</f>
        <v>Տրանսպորտի գծով</v>
      </c>
      <c r="C64" s="487">
        <v>250</v>
      </c>
      <c r="D64" s="489">
        <f>+'Dramakan hosqer'!D74</f>
        <v>311</v>
      </c>
      <c r="E64" s="489">
        <f t="shared" si="1"/>
        <v>61</v>
      </c>
      <c r="F64" s="525" t="s">
        <v>323</v>
      </c>
      <c r="G64" s="93"/>
      <c r="H64" s="106"/>
      <c r="I64" s="106"/>
      <c r="J64" s="106"/>
      <c r="K64" s="106"/>
      <c r="L64" s="112"/>
      <c r="M64" s="112"/>
      <c r="N64" s="112"/>
      <c r="O64" s="112"/>
      <c r="P64" s="112"/>
      <c r="Q64" s="112"/>
      <c r="R64" s="112"/>
    </row>
    <row r="65" spans="1:18" s="55" customFormat="1" ht="31.7" customHeight="1">
      <c r="A65" s="58">
        <v>23</v>
      </c>
      <c r="B65" s="214" t="str">
        <f>+'Dramakan hosqer'!B75:C75</f>
        <v>Բեմականացումների հետ կապված այլ ծառայությունների և ծախսերի գծով, այդ թվում</v>
      </c>
      <c r="C65" s="487">
        <v>11150.1</v>
      </c>
      <c r="D65" s="489">
        <f>+D66+D67+D68</f>
        <v>11174.400000000001</v>
      </c>
      <c r="E65" s="489">
        <f t="shared" si="1"/>
        <v>24.300000000001091</v>
      </c>
      <c r="F65" s="487"/>
      <c r="G65" s="93"/>
      <c r="H65" s="106"/>
      <c r="I65" s="106"/>
      <c r="J65" s="106"/>
      <c r="K65" s="106"/>
      <c r="L65" s="112"/>
      <c r="M65" s="112"/>
      <c r="N65" s="112"/>
      <c r="O65" s="112"/>
      <c r="P65" s="112"/>
      <c r="Q65" s="112"/>
      <c r="R65" s="112"/>
    </row>
    <row r="66" spans="1:18" s="55" customFormat="1" ht="31.7" customHeight="1">
      <c r="A66" s="58">
        <v>23.1</v>
      </c>
      <c r="B66" s="214" t="str">
        <f>+'Dramakan hosqer'!B76:C76</f>
        <v>Հրավիրյալ դերասանների քաղիրավական ծառայությունների մատուցման գծով</v>
      </c>
      <c r="C66" s="487"/>
      <c r="D66" s="489">
        <f>+'Dramakan hosqer'!D76</f>
        <v>9841.2000000000007</v>
      </c>
      <c r="E66" s="489"/>
      <c r="F66" s="487"/>
      <c r="G66" s="93"/>
      <c r="H66" s="106"/>
      <c r="I66" s="106"/>
      <c r="J66" s="106"/>
      <c r="K66" s="106"/>
      <c r="L66" s="112"/>
      <c r="M66" s="112"/>
      <c r="N66" s="112"/>
      <c r="O66" s="112"/>
      <c r="P66" s="112"/>
      <c r="Q66" s="112"/>
      <c r="R66" s="112"/>
    </row>
    <row r="67" spans="1:18" s="55" customFormat="1" ht="31.7" customHeight="1">
      <c r="A67" s="58">
        <v>23.2</v>
      </c>
      <c r="B67" s="214" t="str">
        <f>+'Dramakan hosqer'!B77:C77</f>
        <v>Ռեկվիզիտների և ներկայացումների հագուստի, կոշիկի, դեկորացիաների վերանորոգման գծով</v>
      </c>
      <c r="C67" s="487"/>
      <c r="D67" s="489">
        <f>+'Dramakan hosqer'!D77</f>
        <v>333.2</v>
      </c>
      <c r="E67" s="489"/>
      <c r="F67" s="487"/>
      <c r="G67" s="93"/>
      <c r="H67" s="106"/>
      <c r="I67" s="106"/>
      <c r="J67" s="106"/>
      <c r="K67" s="106"/>
      <c r="L67" s="112"/>
      <c r="M67" s="112"/>
      <c r="N67" s="112"/>
      <c r="O67" s="112"/>
      <c r="P67" s="112"/>
      <c r="Q67" s="112"/>
      <c r="R67" s="112"/>
    </row>
    <row r="68" spans="1:18" s="55" customFormat="1" ht="31.7" customHeight="1">
      <c r="A68" s="58">
        <v>23.3</v>
      </c>
      <c r="B68" s="214" t="str" cm="1">
        <f t="array" ref="B68:C68">+'Dramakan hosqer'!B78:C78</f>
        <v>Դեկորացիաների պատրաստման համար ձեռք բերվող ապրանքանյութական արժեքներ</v>
      </c>
      <c r="C68" s="487">
        <v>0</v>
      </c>
      <c r="D68" s="489">
        <f>+'Dramakan hosqer'!D78</f>
        <v>1000</v>
      </c>
      <c r="E68" s="489"/>
      <c r="F68" s="487"/>
      <c r="G68" s="93"/>
      <c r="H68" s="106"/>
      <c r="I68" s="106"/>
      <c r="J68" s="106"/>
      <c r="K68" s="106"/>
      <c r="L68" s="112"/>
      <c r="M68" s="112"/>
      <c r="N68" s="112"/>
      <c r="O68" s="112"/>
      <c r="P68" s="112"/>
      <c r="Q68" s="112"/>
      <c r="R68" s="112"/>
    </row>
    <row r="69" spans="1:18" s="55" customFormat="1" ht="50.65" customHeight="1">
      <c r="A69" s="58">
        <v>24</v>
      </c>
      <c r="B69" s="211" t="str">
        <f>+'Ekamutneri hamematakan'!B65</f>
        <v>Տոմսերի վաճառքի միջնորդավճարի գծով</v>
      </c>
      <c r="C69" s="487">
        <v>14123.6</v>
      </c>
      <c r="D69" s="489">
        <f>+'Dramakan hosqer'!D79</f>
        <v>15511.5</v>
      </c>
      <c r="E69" s="489">
        <f t="shared" si="1"/>
        <v>1387.8999999999996</v>
      </c>
      <c r="F69" s="525" t="s">
        <v>316</v>
      </c>
      <c r="G69" s="93"/>
      <c r="H69" s="106"/>
      <c r="I69" s="106"/>
      <c r="J69" s="106"/>
      <c r="K69" s="106"/>
      <c r="L69" s="112"/>
      <c r="M69" s="112"/>
      <c r="N69" s="112"/>
      <c r="O69" s="112"/>
      <c r="P69" s="112"/>
      <c r="Q69" s="112"/>
      <c r="R69" s="112"/>
    </row>
    <row r="70" spans="1:18" s="55" customFormat="1" ht="18" customHeight="1">
      <c r="A70" s="58">
        <v>25</v>
      </c>
      <c r="B70" s="211" t="str">
        <f>+'Ekamutneri hamematakan'!B66</f>
        <v>Վաճառված տոմսերի գումարի ետ վերադարձ</v>
      </c>
      <c r="C70" s="487">
        <v>37</v>
      </c>
      <c r="D70" s="489">
        <f>+'Dramakan hosqer'!D80</f>
        <v>0</v>
      </c>
      <c r="E70" s="489">
        <f t="shared" si="1"/>
        <v>-37</v>
      </c>
      <c r="F70" s="487"/>
      <c r="G70" s="93"/>
      <c r="H70" s="106"/>
      <c r="I70" s="106"/>
      <c r="J70" s="106"/>
      <c r="K70" s="106"/>
      <c r="L70" s="112"/>
      <c r="M70" s="112"/>
      <c r="N70" s="112"/>
      <c r="O70" s="112"/>
      <c r="P70" s="112"/>
      <c r="Q70" s="112"/>
      <c r="R70" s="112"/>
    </row>
    <row r="71" spans="1:18" s="55" customFormat="1" ht="18" customHeight="1">
      <c r="A71" s="58">
        <v>26</v>
      </c>
      <c r="B71" s="211" t="str">
        <f>+'Ekamutneri hamematakan'!B67</f>
        <v>Իրացված ապրանքների ինքնարժեք</v>
      </c>
      <c r="C71" s="487">
        <v>816</v>
      </c>
      <c r="D71" s="489">
        <v>816</v>
      </c>
      <c r="E71" s="489">
        <f t="shared" si="1"/>
        <v>0</v>
      </c>
      <c r="F71" s="487"/>
      <c r="G71" s="93"/>
      <c r="H71" s="106"/>
      <c r="I71" s="106"/>
      <c r="J71" s="106"/>
      <c r="K71" s="106"/>
      <c r="L71" s="112"/>
      <c r="M71" s="112"/>
      <c r="N71" s="112"/>
      <c r="O71" s="112"/>
      <c r="P71" s="112"/>
      <c r="Q71" s="112"/>
      <c r="R71" s="112"/>
    </row>
    <row r="72" spans="1:18" s="55" customFormat="1" ht="18" customHeight="1">
      <c r="A72" s="58">
        <v>27</v>
      </c>
      <c r="B72" s="211" t="str">
        <f>+'Ekamutneri hamematakan'!B68</f>
        <v>Վառելիքի գծով</v>
      </c>
      <c r="C72" s="487">
        <v>400</v>
      </c>
      <c r="D72" s="489">
        <f>+'Dramakan hosqer'!D82</f>
        <v>250</v>
      </c>
      <c r="E72" s="489">
        <f t="shared" si="1"/>
        <v>-150</v>
      </c>
      <c r="F72" s="487"/>
      <c r="G72" s="93"/>
      <c r="H72" s="106"/>
      <c r="I72" s="106"/>
      <c r="J72" s="106"/>
      <c r="K72" s="106"/>
      <c r="L72" s="112"/>
      <c r="M72" s="112"/>
      <c r="N72" s="112"/>
      <c r="O72" s="112"/>
      <c r="P72" s="112"/>
      <c r="Q72" s="112"/>
      <c r="R72" s="112"/>
    </row>
    <row r="73" spans="1:18" s="55" customFormat="1" ht="18" customHeight="1">
      <c r="A73" s="58">
        <v>28</v>
      </c>
      <c r="B73" s="211" t="str">
        <f>+'Ekamutneri hamematakan'!B69</f>
        <v>Հաշվապահական ՀԾ համակարգի սպասարկում</v>
      </c>
      <c r="C73" s="487">
        <v>117</v>
      </c>
      <c r="D73" s="489">
        <f>+'Dramakan hosqer'!D83</f>
        <v>107.04</v>
      </c>
      <c r="E73" s="489">
        <f t="shared" si="1"/>
        <v>-9.9599999999999937</v>
      </c>
      <c r="F73" s="487"/>
      <c r="G73" s="93"/>
      <c r="H73" s="106"/>
      <c r="I73" s="106"/>
      <c r="J73" s="106"/>
      <c r="K73" s="106"/>
      <c r="L73" s="112"/>
      <c r="M73" s="112"/>
      <c r="N73" s="112"/>
      <c r="O73" s="112"/>
      <c r="P73" s="112"/>
      <c r="Q73" s="112"/>
      <c r="R73" s="112"/>
    </row>
    <row r="74" spans="1:18" s="55" customFormat="1" ht="18" customHeight="1">
      <c r="A74" s="58">
        <v>29</v>
      </c>
      <c r="B74" s="211" t="str">
        <f>+'Ekamutneri hamematakan'!B70</f>
        <v>Օտարվող գույքի վերագնահատման գծով</v>
      </c>
      <c r="C74" s="487">
        <v>150</v>
      </c>
      <c r="D74" s="489">
        <f>+'Dramakan hosqer'!D84</f>
        <v>30</v>
      </c>
      <c r="E74" s="489">
        <f t="shared" si="1"/>
        <v>-120</v>
      </c>
      <c r="F74" s="487"/>
      <c r="G74" s="93"/>
      <c r="H74" s="106"/>
      <c r="I74" s="106"/>
      <c r="J74" s="106"/>
      <c r="K74" s="106"/>
      <c r="L74" s="112"/>
      <c r="M74" s="112"/>
      <c r="N74" s="112"/>
      <c r="O74" s="112"/>
      <c r="P74" s="112"/>
      <c r="Q74" s="112"/>
      <c r="R74" s="112"/>
    </row>
    <row r="75" spans="1:18" s="55" customFormat="1" ht="18" customHeight="1">
      <c r="A75" s="58">
        <v>30</v>
      </c>
      <c r="B75" s="211" t="str">
        <f>+'Ekamutneri hamematakan'!B71</f>
        <v>Թատրոնի անվտանգության ապահովման ծառայություն</v>
      </c>
      <c r="C75" s="487">
        <v>6580</v>
      </c>
      <c r="D75" s="489">
        <f>+'Dramakan hosqer'!D85</f>
        <v>6579.96</v>
      </c>
      <c r="E75" s="489">
        <f t="shared" si="1"/>
        <v>-3.999999999996362E-2</v>
      </c>
      <c r="F75" s="487"/>
      <c r="G75" s="93"/>
      <c r="H75" s="106"/>
      <c r="I75" s="106"/>
      <c r="J75" s="106"/>
      <c r="K75" s="106"/>
      <c r="L75" s="112"/>
      <c r="M75" s="112"/>
      <c r="N75" s="112"/>
      <c r="O75" s="112"/>
      <c r="P75" s="112"/>
      <c r="Q75" s="112"/>
      <c r="R75" s="112"/>
    </row>
    <row r="76" spans="1:18" s="55" customFormat="1" ht="18" customHeight="1">
      <c r="A76" s="58">
        <v>31</v>
      </c>
      <c r="B76" s="211" t="str">
        <f>+'Ekamutneri hamematakan'!B72</f>
        <v>Հաշվապահական հաշվառման ծառայության գծով</v>
      </c>
      <c r="C76" s="487">
        <v>960</v>
      </c>
      <c r="D76" s="489">
        <f>+'Dramakan hosqer'!D86</f>
        <v>960</v>
      </c>
      <c r="E76" s="489">
        <f t="shared" si="1"/>
        <v>0</v>
      </c>
      <c r="F76" s="487"/>
      <c r="G76" s="93"/>
      <c r="H76" s="106"/>
      <c r="I76" s="106"/>
      <c r="J76" s="106"/>
      <c r="K76" s="106"/>
      <c r="L76" s="112"/>
      <c r="M76" s="112"/>
      <c r="N76" s="112"/>
      <c r="O76" s="112"/>
      <c r="P76" s="112"/>
      <c r="Q76" s="112"/>
      <c r="R76" s="112"/>
    </row>
    <row r="77" spans="1:18" s="55" customFormat="1" ht="57" customHeight="1">
      <c r="A77" s="58">
        <v>32</v>
      </c>
      <c r="B77" s="211" t="str">
        <f>+'Ekamutneri hamematakan'!B73</f>
        <v>Հեղինակային հոնորարների վճարների գծով</v>
      </c>
      <c r="C77" s="487">
        <v>14900</v>
      </c>
      <c r="D77" s="489">
        <f>+'Dramakan hosqer'!D87</f>
        <v>15800</v>
      </c>
      <c r="E77" s="489">
        <f t="shared" si="1"/>
        <v>900</v>
      </c>
      <c r="F77" s="525" t="s">
        <v>317</v>
      </c>
      <c r="G77" s="93"/>
      <c r="H77" s="106"/>
      <c r="I77" s="106"/>
      <c r="J77" s="106"/>
      <c r="K77" s="106"/>
      <c r="L77" s="112"/>
      <c r="M77" s="112"/>
      <c r="N77" s="112"/>
      <c r="O77" s="112"/>
      <c r="P77" s="112"/>
      <c r="Q77" s="112"/>
      <c r="R77" s="112"/>
    </row>
    <row r="78" spans="1:18" s="55" customFormat="1" ht="44.45" customHeight="1">
      <c r="A78" s="58">
        <v>33</v>
      </c>
      <c r="B78" s="211" t="str">
        <f>+'Ekamutneri hamematakan'!B74</f>
        <v>Գովազդային և հրատարակչական վճարների գծով</v>
      </c>
      <c r="C78" s="487">
        <v>4080</v>
      </c>
      <c r="D78" s="489">
        <f>+'Dramakan hosqer'!D88</f>
        <v>4920.7</v>
      </c>
      <c r="E78" s="489">
        <f t="shared" si="1"/>
        <v>840.69999999999982</v>
      </c>
      <c r="F78" s="528" t="s">
        <v>318</v>
      </c>
      <c r="G78" s="93"/>
      <c r="H78" s="106"/>
      <c r="I78" s="106"/>
      <c r="J78" s="106"/>
      <c r="K78" s="106"/>
      <c r="L78" s="112"/>
      <c r="M78" s="112"/>
      <c r="N78" s="112"/>
      <c r="O78" s="112"/>
      <c r="P78" s="112"/>
      <c r="Q78" s="112"/>
      <c r="R78" s="112"/>
    </row>
    <row r="79" spans="1:18" s="55" customFormat="1" ht="35.85" customHeight="1">
      <c r="A79" s="58">
        <v>34</v>
      </c>
      <c r="B79" s="211" t="str">
        <f>+'Ekamutneri hamematakan'!B75</f>
        <v>Դոմենային անվան վճար</v>
      </c>
      <c r="C79" s="487">
        <v>12</v>
      </c>
      <c r="D79" s="489">
        <f>+'Dramakan hosqer'!D89</f>
        <v>17.04</v>
      </c>
      <c r="E79" s="489">
        <f t="shared" si="1"/>
        <v>5.0399999999999991</v>
      </c>
      <c r="F79" s="525" t="s">
        <v>319</v>
      </c>
      <c r="G79" s="93"/>
      <c r="H79" s="106"/>
      <c r="I79" s="106"/>
      <c r="J79" s="106"/>
      <c r="K79" s="106"/>
      <c r="L79" s="112"/>
      <c r="M79" s="112"/>
      <c r="N79" s="112"/>
      <c r="O79" s="112"/>
      <c r="P79" s="112"/>
      <c r="Q79" s="112"/>
      <c r="R79" s="112"/>
    </row>
    <row r="80" spans="1:18" s="55" customFormat="1" ht="18" customHeight="1">
      <c r="A80" s="58">
        <v>35</v>
      </c>
      <c r="B80" s="211" t="str">
        <f>+'Ekamutneri hamematakan'!B76</f>
        <v>Հակահրդեհային համակարգի սպասարկում</v>
      </c>
      <c r="C80" s="487">
        <v>80</v>
      </c>
      <c r="D80" s="489">
        <f>+'Dramakan hosqer'!D90</f>
        <v>0</v>
      </c>
      <c r="E80" s="489">
        <f t="shared" si="1"/>
        <v>-80</v>
      </c>
      <c r="F80" s="487"/>
      <c r="G80" s="93"/>
      <c r="H80" s="106"/>
      <c r="I80" s="106"/>
      <c r="J80" s="106"/>
      <c r="K80" s="106"/>
      <c r="L80" s="112"/>
      <c r="M80" s="112"/>
      <c r="N80" s="112"/>
      <c r="O80" s="112"/>
      <c r="P80" s="112"/>
      <c r="Q80" s="112"/>
      <c r="R80" s="112"/>
    </row>
    <row r="81" spans="1:18" s="55" customFormat="1" ht="57.6" customHeight="1">
      <c r="A81" s="58">
        <v>36</v>
      </c>
      <c r="B81" s="211" t="str">
        <f>+'Dramakan hosqer'!B91</f>
        <v>Գործուղման գծով</v>
      </c>
      <c r="C81" s="487"/>
      <c r="D81" s="489">
        <f>+'Dramakan hosqer'!D91</f>
        <v>2094.3000000000002</v>
      </c>
      <c r="E81" s="489">
        <f t="shared" si="1"/>
        <v>2094.3000000000002</v>
      </c>
      <c r="F81" s="523" t="s">
        <v>320</v>
      </c>
      <c r="G81" s="93"/>
      <c r="H81" s="106"/>
      <c r="I81" s="106"/>
      <c r="J81" s="106"/>
      <c r="K81" s="106"/>
      <c r="L81" s="112"/>
      <c r="M81" s="112"/>
      <c r="N81" s="112"/>
      <c r="O81" s="112"/>
      <c r="P81" s="112"/>
      <c r="Q81" s="112"/>
      <c r="R81" s="112"/>
    </row>
    <row r="82" spans="1:18" s="55" customFormat="1" ht="76.150000000000006" customHeight="1">
      <c r="A82" s="58">
        <v>37</v>
      </c>
      <c r="B82" s="211" t="str">
        <f>+'Dramakan hosqer'!B92</f>
        <v xml:space="preserve">Վարձակալություն </v>
      </c>
      <c r="C82" s="487"/>
      <c r="D82" s="489">
        <f>+'Dramakan hosqer'!D92</f>
        <v>984.95999999999992</v>
      </c>
      <c r="E82" s="489">
        <f t="shared" si="1"/>
        <v>984.95999999999992</v>
      </c>
      <c r="F82" s="525" t="s">
        <v>327</v>
      </c>
      <c r="G82" s="93"/>
      <c r="H82" s="106"/>
      <c r="I82" s="106"/>
      <c r="J82" s="106"/>
      <c r="K82" s="106"/>
      <c r="L82" s="112"/>
      <c r="M82" s="112"/>
      <c r="N82" s="112"/>
      <c r="O82" s="112"/>
      <c r="P82" s="112"/>
      <c r="Q82" s="112"/>
      <c r="R82" s="112"/>
    </row>
    <row r="83" spans="1:18" s="55" customFormat="1" ht="18" customHeight="1">
      <c r="A83" s="58">
        <v>38</v>
      </c>
      <c r="B83" s="211" t="str">
        <f>+'Dramakan hosqer'!B93</f>
        <v>Վարձակալությունից /համայնքի բյուջե /</v>
      </c>
      <c r="C83" s="487">
        <v>3041</v>
      </c>
      <c r="D83" s="489">
        <f>+'Dramakan hosqer'!D93</f>
        <v>2743.6</v>
      </c>
      <c r="E83" s="489">
        <f t="shared" si="1"/>
        <v>-297.40000000000009</v>
      </c>
      <c r="F83" s="487"/>
      <c r="G83" s="93"/>
      <c r="H83" s="106"/>
      <c r="I83" s="106"/>
      <c r="J83" s="106"/>
      <c r="K83" s="106"/>
      <c r="L83" s="112"/>
      <c r="M83" s="112"/>
      <c r="N83" s="112"/>
      <c r="O83" s="112"/>
      <c r="P83" s="112"/>
      <c r="Q83" s="112"/>
      <c r="R83" s="112"/>
    </row>
    <row r="84" spans="1:18" s="55" customFormat="1" ht="18" hidden="1" customHeight="1">
      <c r="A84" s="58">
        <v>39</v>
      </c>
      <c r="B84" s="211" t="str">
        <f>+'Ekamutneri hamematakan'!B78</f>
        <v>Արխիվացման գծով</v>
      </c>
      <c r="C84" s="487"/>
      <c r="D84" s="489">
        <f>+'Dramakan hosqer'!D94</f>
        <v>0</v>
      </c>
      <c r="E84" s="489">
        <f t="shared" si="1"/>
        <v>0</v>
      </c>
      <c r="F84" s="487"/>
      <c r="G84" s="93"/>
      <c r="H84" s="106"/>
      <c r="I84" s="106"/>
      <c r="J84" s="106"/>
      <c r="K84" s="106"/>
      <c r="L84" s="112"/>
      <c r="M84" s="112"/>
      <c r="N84" s="112"/>
      <c r="O84" s="112"/>
      <c r="P84" s="112"/>
      <c r="Q84" s="112"/>
      <c r="R84" s="112"/>
    </row>
    <row r="85" spans="1:18" s="55" customFormat="1" ht="18" customHeight="1">
      <c r="A85" s="58">
        <v>39</v>
      </c>
      <c r="B85" s="211" t="str">
        <f>+'Ekamutneri hamematakan'!B81</f>
        <v>Բեմական մեխանիզմների սպասարկում</v>
      </c>
      <c r="C85" s="487">
        <v>576</v>
      </c>
      <c r="D85" s="489">
        <f>+'Dramakan hosqer'!D97</f>
        <v>576</v>
      </c>
      <c r="E85" s="489">
        <f t="shared" si="1"/>
        <v>0</v>
      </c>
      <c r="F85" s="487"/>
      <c r="G85" s="93"/>
      <c r="H85" s="106"/>
      <c r="I85" s="106"/>
      <c r="J85" s="106"/>
      <c r="K85" s="106"/>
      <c r="L85" s="112"/>
      <c r="M85" s="112"/>
      <c r="N85" s="112"/>
      <c r="O85" s="112"/>
      <c r="P85" s="112"/>
      <c r="Q85" s="112"/>
      <c r="R85" s="112"/>
    </row>
    <row r="86" spans="1:18" s="55" customFormat="1" ht="18" hidden="1" customHeight="1">
      <c r="A86" s="58"/>
      <c r="B86" s="211"/>
      <c r="C86" s="487"/>
      <c r="D86" s="489">
        <f>+'Dramakan hosqer'!D96</f>
        <v>0</v>
      </c>
      <c r="E86" s="489">
        <f t="shared" si="1"/>
        <v>0</v>
      </c>
      <c r="F86" s="487"/>
      <c r="G86" s="93"/>
      <c r="H86" s="106"/>
      <c r="I86" s="106"/>
      <c r="J86" s="106"/>
      <c r="K86" s="106"/>
      <c r="L86" s="112"/>
      <c r="M86" s="112"/>
      <c r="N86" s="112"/>
      <c r="O86" s="112"/>
      <c r="P86" s="112"/>
      <c r="Q86" s="112"/>
      <c r="R86" s="112"/>
    </row>
    <row r="87" spans="1:18" s="55" customFormat="1" ht="18" hidden="1" customHeight="1">
      <c r="A87" s="58">
        <v>30</v>
      </c>
      <c r="B87" s="211" t="str">
        <f>+'Ekamutneri hamematakan'!B83</f>
        <v>Հիմնական միջոցների մաշվածության գծով, որից՝</v>
      </c>
      <c r="C87" s="487"/>
      <c r="D87" s="487"/>
      <c r="E87" s="489">
        <f t="shared" si="1"/>
        <v>0</v>
      </c>
      <c r="F87" s="487"/>
      <c r="G87" s="93" t="s">
        <v>262</v>
      </c>
      <c r="H87" s="106"/>
      <c r="I87" s="106"/>
      <c r="J87" s="106"/>
      <c r="K87" s="106"/>
      <c r="L87" s="112"/>
      <c r="M87" s="112"/>
      <c r="N87" s="112"/>
      <c r="O87" s="112"/>
      <c r="P87" s="112"/>
      <c r="Q87" s="112"/>
      <c r="R87" s="112"/>
    </row>
    <row r="88" spans="1:18" s="55" customFormat="1" ht="36.75" customHeight="1">
      <c r="A88" s="58">
        <v>41</v>
      </c>
      <c r="B88" s="529" t="s">
        <v>33</v>
      </c>
      <c r="C88" s="489">
        <f>+C89+C90+C91</f>
        <v>48021</v>
      </c>
      <c r="D88" s="489">
        <f>SUM(D89:D91)</f>
        <v>49022.9</v>
      </c>
      <c r="E88" s="489">
        <f t="shared" si="1"/>
        <v>1001.9000000000015</v>
      </c>
      <c r="F88" s="487"/>
      <c r="G88" s="93"/>
      <c r="H88" s="106"/>
      <c r="I88" s="106"/>
      <c r="J88" s="106"/>
      <c r="K88" s="106"/>
      <c r="L88" s="112"/>
      <c r="M88" s="112"/>
      <c r="N88" s="112"/>
      <c r="O88" s="112"/>
      <c r="P88" s="112"/>
      <c r="Q88" s="112"/>
      <c r="R88" s="112"/>
    </row>
    <row r="89" spans="1:18" s="140" customFormat="1" ht="18" customHeight="1">
      <c r="A89" s="13">
        <v>41.1</v>
      </c>
      <c r="B89" s="530" t="s">
        <v>34</v>
      </c>
      <c r="C89" s="519">
        <v>360</v>
      </c>
      <c r="D89" s="524">
        <f>+'Dramakan hosqer'!D99</f>
        <v>0</v>
      </c>
      <c r="E89" s="489">
        <f t="shared" si="1"/>
        <v>-360</v>
      </c>
      <c r="F89" s="519"/>
      <c r="G89" s="144"/>
      <c r="H89" s="142"/>
      <c r="I89" s="142"/>
      <c r="J89" s="142"/>
      <c r="K89" s="142"/>
      <c r="L89" s="145"/>
      <c r="M89" s="145"/>
      <c r="N89" s="145"/>
      <c r="O89" s="145"/>
      <c r="P89" s="145"/>
      <c r="Q89" s="145"/>
      <c r="R89" s="145"/>
    </row>
    <row r="90" spans="1:18" s="140" customFormat="1" ht="18.75" customHeight="1">
      <c r="A90" s="13">
        <v>41.2</v>
      </c>
      <c r="B90" s="530" t="s">
        <v>47</v>
      </c>
      <c r="C90" s="519">
        <v>47061</v>
      </c>
      <c r="D90" s="524">
        <v>48662.9</v>
      </c>
      <c r="E90" s="489">
        <f t="shared" si="1"/>
        <v>1601.9000000000015</v>
      </c>
      <c r="F90" s="519"/>
      <c r="G90" s="144"/>
      <c r="H90" s="142"/>
      <c r="I90" s="142"/>
      <c r="J90" s="142"/>
      <c r="K90" s="142"/>
      <c r="L90" s="145"/>
      <c r="M90" s="145"/>
      <c r="N90" s="145"/>
      <c r="O90" s="145"/>
      <c r="P90" s="145"/>
      <c r="Q90" s="145"/>
      <c r="R90" s="145"/>
    </row>
    <row r="91" spans="1:18" s="140" customFormat="1" ht="18" customHeight="1">
      <c r="A91" s="13">
        <v>41.3</v>
      </c>
      <c r="B91" s="531" t="s">
        <v>81</v>
      </c>
      <c r="C91" s="519">
        <v>600</v>
      </c>
      <c r="D91" s="524">
        <f>+'Dramakan hosqer'!D101</f>
        <v>360</v>
      </c>
      <c r="E91" s="489">
        <f t="shared" si="1"/>
        <v>-240</v>
      </c>
      <c r="F91" s="519"/>
      <c r="G91" s="144"/>
      <c r="H91" s="142"/>
      <c r="I91" s="142"/>
      <c r="J91" s="142"/>
      <c r="K91" s="142"/>
      <c r="L91" s="145"/>
      <c r="M91" s="145"/>
      <c r="N91" s="145"/>
      <c r="O91" s="145"/>
      <c r="P91" s="145"/>
      <c r="Q91" s="145"/>
      <c r="R91" s="145"/>
    </row>
    <row r="92" spans="1:18" s="55" customFormat="1" ht="18" customHeight="1">
      <c r="A92" s="66">
        <v>42</v>
      </c>
      <c r="B92" s="529" t="s">
        <v>35</v>
      </c>
      <c r="C92" s="487">
        <v>17490.8</v>
      </c>
      <c r="D92" s="489">
        <f>+'Dramakan hosqer'!D102</f>
        <v>17657.599999999999</v>
      </c>
      <c r="E92" s="489">
        <f t="shared" si="1"/>
        <v>166.79999999999927</v>
      </c>
      <c r="F92" s="487"/>
      <c r="G92" s="93"/>
      <c r="H92" s="106"/>
      <c r="I92" s="106"/>
      <c r="J92" s="106"/>
      <c r="K92" s="106"/>
      <c r="L92" s="112"/>
      <c r="M92" s="112"/>
      <c r="N92" s="112"/>
      <c r="O92" s="112"/>
      <c r="P92" s="112"/>
      <c r="Q92" s="112"/>
      <c r="R92" s="112"/>
    </row>
    <row r="93" spans="1:18" s="55" customFormat="1" ht="18" hidden="1" customHeight="1">
      <c r="A93" s="66">
        <v>43</v>
      </c>
      <c r="B93" s="521" t="s">
        <v>82</v>
      </c>
      <c r="C93" s="487"/>
      <c r="D93" s="489">
        <f>+'Dramakan hosqer'!D103</f>
        <v>40</v>
      </c>
      <c r="E93" s="489">
        <f t="shared" si="1"/>
        <v>40</v>
      </c>
      <c r="F93" s="487"/>
      <c r="G93" s="99" t="s">
        <v>195</v>
      </c>
      <c r="H93" s="106"/>
      <c r="I93" s="106"/>
      <c r="J93" s="106"/>
      <c r="K93" s="106"/>
      <c r="L93" s="112"/>
      <c r="M93" s="112"/>
      <c r="N93" s="112"/>
      <c r="O93" s="112"/>
      <c r="P93" s="112"/>
      <c r="Q93" s="112"/>
      <c r="R93" s="112"/>
    </row>
    <row r="94" spans="1:18" s="55" customFormat="1" ht="21.75" customHeight="1">
      <c r="A94" s="143" t="s">
        <v>55</v>
      </c>
      <c r="B94" s="12" t="s">
        <v>58</v>
      </c>
      <c r="C94" s="212">
        <f>+C95+C103</f>
        <v>10800</v>
      </c>
      <c r="D94" s="212">
        <f>+D95+D103</f>
        <v>9944.4</v>
      </c>
      <c r="E94" s="212">
        <f t="shared" si="1"/>
        <v>-855.60000000000036</v>
      </c>
      <c r="F94" s="203"/>
      <c r="G94" s="93"/>
      <c r="H94" s="106"/>
      <c r="I94" s="106"/>
      <c r="J94" s="106"/>
      <c r="K94" s="106"/>
      <c r="L94" s="112"/>
      <c r="M94" s="112"/>
      <c r="N94" s="112"/>
      <c r="O94" s="112"/>
      <c r="P94" s="112"/>
      <c r="Q94" s="112"/>
      <c r="R94" s="112"/>
    </row>
    <row r="95" spans="1:18" s="55" customFormat="1" ht="24" customHeight="1">
      <c r="A95" s="66">
        <v>1</v>
      </c>
      <c r="B95" s="532" t="s">
        <v>87</v>
      </c>
      <c r="C95" s="489">
        <f>SUM(C96:C102)</f>
        <v>10800</v>
      </c>
      <c r="D95" s="489">
        <f>SUM(D96:D102)</f>
        <v>9944.4</v>
      </c>
      <c r="E95" s="489">
        <f t="shared" si="1"/>
        <v>-855.60000000000036</v>
      </c>
      <c r="F95" s="487"/>
      <c r="G95" s="93"/>
      <c r="H95" s="106"/>
      <c r="I95" s="106"/>
      <c r="J95" s="106"/>
      <c r="K95" s="106"/>
      <c r="L95" s="112"/>
      <c r="M95" s="112"/>
      <c r="N95" s="112"/>
      <c r="O95" s="112"/>
      <c r="P95" s="112"/>
      <c r="Q95" s="112"/>
      <c r="R95" s="112"/>
    </row>
    <row r="96" spans="1:18" s="55" customFormat="1" ht="18" customHeight="1">
      <c r="A96" s="66">
        <v>1.1000000000000001</v>
      </c>
      <c r="B96" s="533" t="s">
        <v>83</v>
      </c>
      <c r="C96" s="487">
        <v>500</v>
      </c>
      <c r="D96" s="489">
        <f>+'Dramakan hosqer'!D106</f>
        <v>232.4</v>
      </c>
      <c r="E96" s="489">
        <f t="shared" si="1"/>
        <v>-267.60000000000002</v>
      </c>
      <c r="F96" s="487"/>
      <c r="G96" s="93"/>
      <c r="H96" s="106"/>
      <c r="I96" s="106"/>
      <c r="J96" s="106"/>
      <c r="K96" s="106"/>
      <c r="L96" s="112"/>
      <c r="M96" s="112"/>
      <c r="N96" s="112"/>
      <c r="O96" s="112"/>
      <c r="P96" s="112"/>
      <c r="Q96" s="112"/>
      <c r="R96" s="112"/>
    </row>
    <row r="97" spans="1:20" s="55" customFormat="1" ht="17.25" customHeight="1">
      <c r="A97" s="66">
        <v>1.2</v>
      </c>
      <c r="B97" s="533" t="s">
        <v>84</v>
      </c>
      <c r="C97" s="487">
        <v>600</v>
      </c>
      <c r="D97" s="489">
        <f>+'Dramakan hosqer'!D107</f>
        <v>262</v>
      </c>
      <c r="E97" s="489">
        <f t="shared" si="1"/>
        <v>-338</v>
      </c>
      <c r="F97" s="487"/>
      <c r="G97" s="93"/>
      <c r="H97" s="106"/>
      <c r="I97" s="106"/>
      <c r="J97" s="106"/>
      <c r="K97" s="106"/>
      <c r="L97" s="112"/>
      <c r="M97" s="112"/>
      <c r="N97" s="112"/>
      <c r="O97" s="112"/>
      <c r="P97" s="112"/>
      <c r="Q97" s="112"/>
      <c r="R97" s="112"/>
    </row>
    <row r="98" spans="1:20" s="55" customFormat="1" ht="18" customHeight="1">
      <c r="A98" s="66">
        <v>1.3</v>
      </c>
      <c r="B98" s="533" t="s">
        <v>85</v>
      </c>
      <c r="C98" s="487">
        <v>700</v>
      </c>
      <c r="D98" s="489">
        <f>+'Dramakan hosqer'!D108</f>
        <v>400</v>
      </c>
      <c r="E98" s="489">
        <f t="shared" si="1"/>
        <v>-300</v>
      </c>
      <c r="F98" s="487"/>
      <c r="G98" s="93"/>
      <c r="H98" s="106"/>
      <c r="I98" s="106"/>
      <c r="J98" s="106"/>
      <c r="K98" s="106"/>
      <c r="L98" s="112"/>
      <c r="M98" s="112"/>
      <c r="N98" s="112"/>
      <c r="O98" s="112"/>
      <c r="P98" s="112"/>
      <c r="Q98" s="112"/>
      <c r="R98" s="112"/>
    </row>
    <row r="99" spans="1:20" s="55" customFormat="1" ht="18" hidden="1" customHeight="1">
      <c r="A99" s="66">
        <v>1.4</v>
      </c>
      <c r="B99" s="533" t="s">
        <v>190</v>
      </c>
      <c r="C99" s="487"/>
      <c r="D99" s="489">
        <f>+'Dramakan hosqer'!D109</f>
        <v>0</v>
      </c>
      <c r="E99" s="489">
        <f t="shared" si="1"/>
        <v>0</v>
      </c>
      <c r="F99" s="487"/>
      <c r="G99" s="93"/>
      <c r="H99" s="106"/>
      <c r="I99" s="106"/>
      <c r="J99" s="106"/>
      <c r="K99" s="106"/>
      <c r="L99" s="112"/>
      <c r="M99" s="112"/>
      <c r="N99" s="112"/>
      <c r="O99" s="112"/>
      <c r="P99" s="112"/>
      <c r="Q99" s="112"/>
      <c r="R99" s="112"/>
    </row>
    <row r="100" spans="1:20" s="55" customFormat="1" ht="18" hidden="1" customHeight="1">
      <c r="A100" s="66">
        <v>1.5</v>
      </c>
      <c r="B100" s="533" t="s">
        <v>63</v>
      </c>
      <c r="C100" s="487"/>
      <c r="D100" s="489">
        <f>+'Dramakan hosqer'!D110</f>
        <v>0</v>
      </c>
      <c r="E100" s="489">
        <f t="shared" ref="E100:E106" si="2">D100-C100</f>
        <v>0</v>
      </c>
      <c r="F100" s="487"/>
      <c r="G100" s="93"/>
      <c r="H100" s="106"/>
      <c r="I100" s="106"/>
      <c r="J100" s="106"/>
      <c r="K100" s="106"/>
      <c r="L100" s="112"/>
      <c r="M100" s="112"/>
      <c r="N100" s="112"/>
      <c r="O100" s="112"/>
      <c r="P100" s="112"/>
      <c r="Q100" s="112"/>
      <c r="R100" s="112"/>
    </row>
    <row r="101" spans="1:20" s="55" customFormat="1" ht="18" hidden="1" customHeight="1">
      <c r="A101" s="66">
        <v>1.6</v>
      </c>
      <c r="B101" s="534" t="s">
        <v>64</v>
      </c>
      <c r="C101" s="487"/>
      <c r="D101" s="487">
        <f>+'Dramakan hosqer'!D111</f>
        <v>0</v>
      </c>
      <c r="E101" s="489">
        <f t="shared" si="2"/>
        <v>0</v>
      </c>
      <c r="F101" s="487"/>
      <c r="G101" s="93"/>
      <c r="H101" s="106"/>
      <c r="I101" s="106"/>
      <c r="J101" s="106"/>
      <c r="K101" s="106"/>
      <c r="L101" s="112"/>
      <c r="M101" s="112"/>
      <c r="N101" s="112"/>
      <c r="O101" s="112"/>
      <c r="P101" s="112"/>
      <c r="Q101" s="112"/>
      <c r="R101" s="112"/>
    </row>
    <row r="102" spans="1:20" s="67" customFormat="1" ht="18" customHeight="1">
      <c r="A102" s="66">
        <v>1.7</v>
      </c>
      <c r="B102" s="534" t="s">
        <v>290</v>
      </c>
      <c r="C102" s="487">
        <v>9000</v>
      </c>
      <c r="D102" s="487">
        <f>+'Dramakan hosqer'!D112</f>
        <v>9050</v>
      </c>
      <c r="E102" s="489">
        <f t="shared" si="2"/>
        <v>50</v>
      </c>
      <c r="F102" s="487"/>
      <c r="G102" s="54"/>
      <c r="H102" s="102"/>
      <c r="I102" s="102"/>
      <c r="J102" s="106"/>
      <c r="K102" s="106"/>
      <c r="L102" s="106"/>
      <c r="M102" s="106"/>
      <c r="N102" s="112"/>
      <c r="O102" s="112"/>
      <c r="P102" s="112"/>
      <c r="Q102" s="112"/>
      <c r="R102" s="112"/>
      <c r="S102" s="112"/>
      <c r="T102" s="112"/>
    </row>
    <row r="103" spans="1:20" s="67" customFormat="1" ht="39.75" hidden="1" customHeight="1">
      <c r="A103" s="66">
        <v>2</v>
      </c>
      <c r="B103" s="533" t="s">
        <v>86</v>
      </c>
      <c r="C103" s="489">
        <f>SUM(C104:C106)</f>
        <v>0</v>
      </c>
      <c r="D103" s="489">
        <f>SUM(D104:D106)</f>
        <v>0</v>
      </c>
      <c r="E103" s="489">
        <f t="shared" si="2"/>
        <v>0</v>
      </c>
      <c r="F103" s="487"/>
      <c r="G103" s="93"/>
      <c r="H103" s="102"/>
      <c r="I103" s="102"/>
      <c r="J103" s="106"/>
      <c r="K103" s="106"/>
      <c r="L103" s="106"/>
      <c r="M103" s="106"/>
      <c r="N103" s="112"/>
      <c r="O103" s="112"/>
      <c r="P103" s="112"/>
      <c r="Q103" s="112"/>
      <c r="R103" s="112"/>
      <c r="S103" s="112"/>
      <c r="T103" s="112"/>
    </row>
    <row r="104" spans="1:20" s="83" customFormat="1" ht="18.75" hidden="1" customHeight="1">
      <c r="A104" s="66">
        <v>2.1</v>
      </c>
      <c r="B104" s="532" t="s">
        <v>60</v>
      </c>
      <c r="C104" s="487"/>
      <c r="D104" s="489">
        <f>+'Dramakan hosqer'!D114</f>
        <v>0</v>
      </c>
      <c r="E104" s="489">
        <f t="shared" si="2"/>
        <v>0</v>
      </c>
      <c r="F104" s="487"/>
      <c r="G104" s="147"/>
      <c r="H104" s="102"/>
      <c r="I104" s="102"/>
      <c r="J104" s="90"/>
      <c r="K104" s="90"/>
      <c r="L104" s="90"/>
      <c r="M104" s="90"/>
      <c r="N104" s="90"/>
      <c r="O104" s="82"/>
      <c r="P104" s="82"/>
      <c r="Q104" s="82"/>
    </row>
    <row r="105" spans="1:20" s="55" customFormat="1" ht="19.5" hidden="1" customHeight="1">
      <c r="A105" s="66">
        <v>2.2000000000000002</v>
      </c>
      <c r="B105" s="532" t="s">
        <v>59</v>
      </c>
      <c r="C105" s="487"/>
      <c r="D105" s="489">
        <f>+'Dramakan hosqer'!D115</f>
        <v>0</v>
      </c>
      <c r="E105" s="489">
        <f t="shared" si="2"/>
        <v>0</v>
      </c>
      <c r="F105" s="487"/>
      <c r="G105" s="93"/>
      <c r="H105" s="102"/>
      <c r="I105" s="102"/>
      <c r="J105" s="106"/>
      <c r="K105" s="106"/>
      <c r="L105" s="106"/>
      <c r="M105" s="106"/>
      <c r="N105" s="112"/>
      <c r="O105" s="112"/>
      <c r="P105" s="112"/>
      <c r="Q105" s="112"/>
      <c r="R105" s="112"/>
      <c r="S105" s="112"/>
      <c r="T105" s="112"/>
    </row>
    <row r="106" spans="1:20" s="55" customFormat="1" ht="37.5" hidden="1" customHeight="1">
      <c r="A106" s="66">
        <v>2.2999999999999998</v>
      </c>
      <c r="B106" s="532" t="s">
        <v>48</v>
      </c>
      <c r="C106" s="487"/>
      <c r="D106" s="489">
        <f>+'Dramakan hosqer'!D116</f>
        <v>0</v>
      </c>
      <c r="E106" s="489">
        <f t="shared" si="2"/>
        <v>0</v>
      </c>
      <c r="F106" s="487"/>
      <c r="G106" s="93"/>
      <c r="H106" s="102"/>
      <c r="I106" s="102"/>
      <c r="J106" s="106"/>
      <c r="K106" s="106"/>
      <c r="L106" s="106"/>
      <c r="M106" s="106"/>
      <c r="N106" s="112"/>
      <c r="O106" s="112"/>
      <c r="P106" s="112"/>
      <c r="Q106" s="112"/>
      <c r="R106" s="112"/>
      <c r="S106" s="112"/>
      <c r="T106" s="112"/>
    </row>
    <row r="107" spans="1:20" s="55" customFormat="1" ht="38.25" customHeight="1">
      <c r="A107" s="143" t="s">
        <v>56</v>
      </c>
      <c r="B107" s="12" t="s">
        <v>127</v>
      </c>
      <c r="C107" s="212">
        <f>SUM(C108:C109)</f>
        <v>4000</v>
      </c>
      <c r="D107" s="212">
        <f>SUM(D108:D109)</f>
        <v>3000</v>
      </c>
      <c r="E107" s="212">
        <f t="shared" ref="E107:E110" si="3">D107-C107</f>
        <v>-1000</v>
      </c>
      <c r="F107" s="203"/>
      <c r="G107" s="93"/>
      <c r="H107" s="102"/>
      <c r="I107" s="102"/>
      <c r="J107" s="106"/>
      <c r="K107" s="106"/>
      <c r="L107" s="106"/>
      <c r="M107" s="106"/>
      <c r="N107" s="112"/>
      <c r="O107" s="112"/>
      <c r="P107" s="112"/>
      <c r="Q107" s="112"/>
      <c r="R107" s="112"/>
      <c r="S107" s="112"/>
      <c r="T107" s="112"/>
    </row>
    <row r="108" spans="1:20" s="55" customFormat="1" ht="18" customHeight="1">
      <c r="A108" s="66">
        <v>1</v>
      </c>
      <c r="B108" s="509" t="str">
        <f>+'Dramakan hosqer'!B118</f>
        <v>պարգևատրման գծով</v>
      </c>
      <c r="C108" s="487">
        <v>4000</v>
      </c>
      <c r="D108" s="487">
        <f>+'Dramakan hosqer'!D118</f>
        <v>3000</v>
      </c>
      <c r="E108" s="487">
        <f>D108-C108</f>
        <v>-1000</v>
      </c>
      <c r="F108" s="487"/>
      <c r="G108" s="93"/>
      <c r="H108" s="102"/>
      <c r="I108" s="102"/>
      <c r="J108" s="106"/>
      <c r="K108" s="106"/>
      <c r="L108" s="106"/>
      <c r="M108" s="106"/>
      <c r="N108" s="112"/>
      <c r="O108" s="112"/>
      <c r="P108" s="112"/>
      <c r="Q108" s="112"/>
      <c r="R108" s="112"/>
      <c r="S108" s="112"/>
      <c r="T108" s="112"/>
    </row>
    <row r="109" spans="1:20" s="65" customFormat="1" ht="18" hidden="1" customHeight="1">
      <c r="A109" s="66">
        <v>2</v>
      </c>
      <c r="B109" s="509">
        <f>+'Dramakan hosqer'!B119</f>
        <v>0</v>
      </c>
      <c r="C109" s="487"/>
      <c r="D109" s="487">
        <f>+'Dramakan hosqer'!D119</f>
        <v>0</v>
      </c>
      <c r="E109" s="487">
        <f>D109-C109</f>
        <v>0</v>
      </c>
      <c r="F109" s="487"/>
      <c r="G109" s="93"/>
      <c r="H109" s="102"/>
      <c r="I109" s="102"/>
      <c r="J109" s="92"/>
      <c r="K109" s="92"/>
      <c r="L109" s="92"/>
      <c r="M109" s="92"/>
      <c r="N109" s="88"/>
      <c r="O109" s="88"/>
      <c r="P109" s="88"/>
      <c r="Q109" s="88"/>
      <c r="R109" s="88"/>
      <c r="S109" s="88"/>
      <c r="T109" s="88"/>
    </row>
    <row r="110" spans="1:20" s="36" customFormat="1" ht="43.5" customHeight="1">
      <c r="A110" s="11" t="s">
        <v>36</v>
      </c>
      <c r="B110" s="12" t="s">
        <v>37</v>
      </c>
      <c r="C110" s="212">
        <f>C6+C7-C28</f>
        <v>527.49999999994179</v>
      </c>
      <c r="D110" s="212">
        <f>D6+D7-D28</f>
        <v>1178.3800000000047</v>
      </c>
      <c r="E110" s="212">
        <f t="shared" si="3"/>
        <v>650.88000000006286</v>
      </c>
      <c r="F110" s="203"/>
      <c r="G110" s="121"/>
      <c r="H110" s="102"/>
      <c r="I110" s="102"/>
      <c r="J110" s="108"/>
      <c r="K110" s="108"/>
      <c r="L110" s="108"/>
      <c r="M110" s="108"/>
      <c r="N110" s="114"/>
      <c r="O110" s="114"/>
      <c r="P110" s="114"/>
      <c r="Q110" s="114"/>
      <c r="R110" s="114"/>
      <c r="S110" s="114"/>
      <c r="T110" s="114"/>
    </row>
    <row r="111" spans="1:20" s="20" customFormat="1" ht="46.5" customHeight="1">
      <c r="A111" s="18"/>
      <c r="B111" s="18"/>
      <c r="C111" s="18"/>
      <c r="D111" s="18"/>
      <c r="E111" s="18"/>
      <c r="F111" s="18"/>
      <c r="G111" s="117"/>
      <c r="H111" s="102"/>
      <c r="I111" s="102"/>
      <c r="J111" s="103"/>
      <c r="K111" s="103"/>
      <c r="L111" s="103"/>
      <c r="M111" s="103"/>
      <c r="N111" s="110"/>
      <c r="O111" s="110"/>
      <c r="P111" s="110"/>
      <c r="Q111" s="110"/>
      <c r="R111" s="110"/>
      <c r="S111" s="110"/>
      <c r="T111" s="110"/>
    </row>
    <row r="112" spans="1:20" s="20" customFormat="1" ht="25.5" customHeight="1">
      <c r="B112" s="535" t="s">
        <v>2</v>
      </c>
      <c r="C112" s="18"/>
      <c r="D112" s="595" t="str">
        <f>+'Ekamut-caxs'!C105</f>
        <v>Ա.Մխիթարյան</v>
      </c>
      <c r="E112" s="592"/>
      <c r="F112" s="108"/>
      <c r="G112" s="117"/>
      <c r="H112" s="102"/>
      <c r="I112" s="102"/>
      <c r="J112" s="103"/>
      <c r="K112" s="103"/>
      <c r="L112" s="103"/>
      <c r="M112" s="103"/>
      <c r="N112" s="110"/>
      <c r="O112" s="110"/>
      <c r="P112" s="110"/>
      <c r="Q112" s="110"/>
      <c r="R112" s="110"/>
      <c r="S112" s="110"/>
      <c r="T112" s="110"/>
    </row>
    <row r="113" spans="1:20" ht="13.5" customHeight="1">
      <c r="A113" s="20"/>
      <c r="B113" s="20" t="s">
        <v>4</v>
      </c>
      <c r="C113" s="20"/>
      <c r="D113" s="594" t="s">
        <v>92</v>
      </c>
      <c r="E113" s="594"/>
      <c r="F113" s="259"/>
    </row>
    <row r="114" spans="1:20" s="17" customFormat="1" ht="22.5" customHeight="1">
      <c r="A114" s="18"/>
      <c r="B114" s="36" t="str">
        <f>+'Ekamutneri hamematakan'!B91</f>
        <v>ԱՎԱԳ ՀԱՇՎԱՊԱՀ՝</v>
      </c>
      <c r="C114" s="18"/>
      <c r="D114" s="592" t="str">
        <f>+'Ekamut-caxs'!C107</f>
        <v>Ա.Բարեղամյան</v>
      </c>
      <c r="E114" s="592"/>
      <c r="F114" s="108"/>
      <c r="G114" s="115"/>
      <c r="H114" s="102"/>
      <c r="I114" s="102"/>
      <c r="J114" s="102"/>
      <c r="K114" s="102"/>
      <c r="L114" s="102"/>
      <c r="M114" s="102"/>
      <c r="N114" s="109"/>
      <c r="O114" s="109"/>
      <c r="P114" s="109"/>
      <c r="Q114" s="109"/>
      <c r="R114" s="109"/>
      <c r="S114" s="109"/>
      <c r="T114" s="109"/>
    </row>
    <row r="115" spans="1:20" s="17" customFormat="1" ht="12" customHeight="1">
      <c r="A115" s="18"/>
      <c r="B115" s="18"/>
      <c r="C115" s="18"/>
      <c r="D115" s="594" t="s">
        <v>92</v>
      </c>
      <c r="E115" s="594"/>
      <c r="F115" s="259"/>
      <c r="G115" s="115"/>
      <c r="H115" s="102"/>
      <c r="I115" s="102"/>
      <c r="J115" s="102"/>
      <c r="K115" s="102"/>
      <c r="L115" s="102"/>
      <c r="M115" s="102"/>
      <c r="N115" s="109"/>
      <c r="O115" s="109"/>
      <c r="P115" s="109"/>
      <c r="Q115" s="109"/>
      <c r="R115" s="109"/>
      <c r="S115" s="109"/>
      <c r="T115" s="109"/>
    </row>
    <row r="116" spans="1:20" s="17" customFormat="1">
      <c r="A116" s="18"/>
      <c r="B116" s="141" t="s">
        <v>1</v>
      </c>
      <c r="C116" s="18"/>
      <c r="D116" s="18"/>
      <c r="E116" s="18"/>
      <c r="F116" s="18"/>
      <c r="G116" s="115"/>
      <c r="H116" s="102"/>
      <c r="I116" s="102"/>
      <c r="J116" s="102"/>
      <c r="K116" s="102"/>
      <c r="L116" s="102"/>
      <c r="M116" s="102"/>
      <c r="N116" s="109"/>
      <c r="O116" s="109"/>
      <c r="P116" s="109"/>
      <c r="Q116" s="109"/>
      <c r="R116" s="109"/>
      <c r="S116" s="109"/>
      <c r="T116" s="109"/>
    </row>
    <row r="117" spans="1:20" s="17" customFormat="1">
      <c r="G117" s="115"/>
      <c r="H117" s="102"/>
      <c r="I117" s="102"/>
      <c r="J117" s="102"/>
      <c r="K117" s="102"/>
      <c r="L117" s="102"/>
      <c r="M117" s="102"/>
      <c r="N117" s="109"/>
      <c r="O117" s="109"/>
      <c r="P117" s="109"/>
      <c r="Q117" s="109"/>
      <c r="R117" s="109"/>
      <c r="S117" s="109"/>
      <c r="T117" s="109"/>
    </row>
    <row r="118" spans="1:20" s="17" customFormat="1">
      <c r="G118" s="115"/>
      <c r="H118" s="102"/>
      <c r="I118" s="102"/>
      <c r="J118" s="102"/>
      <c r="K118" s="102"/>
      <c r="L118" s="102"/>
      <c r="M118" s="102"/>
      <c r="N118" s="109"/>
      <c r="O118" s="109"/>
      <c r="P118" s="109"/>
      <c r="Q118" s="109"/>
      <c r="R118" s="109"/>
      <c r="S118" s="109"/>
      <c r="T118" s="109"/>
    </row>
    <row r="119" spans="1:20" s="17" customFormat="1">
      <c r="G119" s="115"/>
      <c r="H119" s="102"/>
      <c r="I119" s="102"/>
      <c r="J119" s="102"/>
      <c r="K119" s="102"/>
      <c r="L119" s="102"/>
      <c r="M119" s="102"/>
      <c r="N119" s="109"/>
      <c r="O119" s="109"/>
      <c r="P119" s="109"/>
      <c r="Q119" s="109"/>
      <c r="R119" s="109"/>
      <c r="S119" s="109"/>
      <c r="T119" s="109"/>
    </row>
    <row r="120" spans="1:20" s="17" customFormat="1">
      <c r="G120" s="115"/>
      <c r="H120" s="102"/>
      <c r="I120" s="102"/>
      <c r="J120" s="102"/>
      <c r="K120" s="102"/>
      <c r="L120" s="102"/>
      <c r="M120" s="102"/>
      <c r="N120" s="109"/>
      <c r="O120" s="109"/>
      <c r="P120" s="109"/>
      <c r="Q120" s="109"/>
      <c r="R120" s="109"/>
      <c r="S120" s="109"/>
      <c r="T120" s="109"/>
    </row>
    <row r="121" spans="1:20" s="17" customFormat="1">
      <c r="G121" s="115"/>
      <c r="H121" s="102"/>
      <c r="I121" s="102"/>
      <c r="J121" s="102"/>
      <c r="K121" s="102"/>
      <c r="L121" s="102"/>
      <c r="M121" s="102"/>
      <c r="N121" s="109"/>
      <c r="O121" s="109"/>
      <c r="P121" s="109"/>
      <c r="Q121" s="109"/>
      <c r="R121" s="109"/>
      <c r="S121" s="109"/>
      <c r="T121" s="109"/>
    </row>
    <row r="122" spans="1:20" s="17" customFormat="1">
      <c r="G122" s="115"/>
      <c r="H122" s="102"/>
      <c r="I122" s="102"/>
      <c r="J122" s="102"/>
      <c r="K122" s="102"/>
      <c r="L122" s="102"/>
      <c r="M122" s="102"/>
      <c r="N122" s="109"/>
      <c r="O122" s="109"/>
      <c r="P122" s="109"/>
      <c r="Q122" s="109"/>
      <c r="R122" s="109"/>
      <c r="S122" s="109"/>
      <c r="T122" s="109"/>
    </row>
    <row r="123" spans="1:20" s="17" customFormat="1">
      <c r="G123" s="115"/>
      <c r="H123" s="102"/>
      <c r="I123" s="102"/>
      <c r="J123" s="102"/>
      <c r="K123" s="102"/>
      <c r="L123" s="102"/>
      <c r="M123" s="102"/>
      <c r="N123" s="109"/>
      <c r="O123" s="109"/>
      <c r="P123" s="109"/>
      <c r="Q123" s="109"/>
      <c r="R123" s="109"/>
      <c r="S123" s="109"/>
      <c r="T123" s="109"/>
    </row>
    <row r="124" spans="1:20" s="17" customFormat="1">
      <c r="G124" s="115"/>
      <c r="H124" s="102"/>
      <c r="I124" s="102"/>
      <c r="J124" s="102"/>
      <c r="K124" s="102"/>
      <c r="L124" s="102"/>
      <c r="M124" s="102"/>
      <c r="N124" s="109"/>
      <c r="O124" s="109"/>
      <c r="P124" s="109"/>
      <c r="Q124" s="109"/>
      <c r="R124" s="109"/>
      <c r="S124" s="109"/>
      <c r="T124" s="109"/>
    </row>
    <row r="125" spans="1:20" s="17" customFormat="1">
      <c r="G125" s="115"/>
      <c r="H125" s="102"/>
      <c r="I125" s="102"/>
      <c r="J125" s="102"/>
      <c r="K125" s="102"/>
      <c r="L125" s="102"/>
      <c r="M125" s="102"/>
      <c r="N125" s="109"/>
      <c r="O125" s="109"/>
      <c r="P125" s="109"/>
      <c r="Q125" s="109"/>
      <c r="R125" s="109"/>
      <c r="S125" s="109"/>
      <c r="T125" s="109"/>
    </row>
    <row r="126" spans="1:20" s="17" customFormat="1">
      <c r="G126" s="115"/>
      <c r="H126" s="102"/>
      <c r="I126" s="102"/>
      <c r="J126" s="102"/>
      <c r="K126" s="102"/>
      <c r="L126" s="102"/>
      <c r="M126" s="102"/>
      <c r="N126" s="109"/>
      <c r="O126" s="109"/>
      <c r="P126" s="109"/>
      <c r="Q126" s="109"/>
      <c r="R126" s="109"/>
      <c r="S126" s="109"/>
      <c r="T126" s="109"/>
    </row>
    <row r="127" spans="1:20" s="17" customFormat="1">
      <c r="G127" s="115"/>
      <c r="H127" s="102"/>
      <c r="I127" s="102"/>
      <c r="J127" s="102"/>
      <c r="K127" s="102"/>
      <c r="L127" s="102"/>
      <c r="M127" s="102"/>
      <c r="N127" s="109"/>
      <c r="O127" s="109"/>
      <c r="P127" s="109"/>
      <c r="Q127" s="109"/>
      <c r="R127" s="109"/>
      <c r="S127" s="109"/>
      <c r="T127" s="109"/>
    </row>
    <row r="128" spans="1:20" s="17" customFormat="1">
      <c r="G128" s="115"/>
      <c r="H128" s="102"/>
      <c r="I128" s="102"/>
      <c r="J128" s="102"/>
      <c r="K128" s="102"/>
      <c r="L128" s="102"/>
      <c r="M128" s="102"/>
      <c r="N128" s="109"/>
      <c r="O128" s="109"/>
      <c r="P128" s="109"/>
      <c r="Q128" s="109"/>
      <c r="R128" s="109"/>
      <c r="S128" s="109"/>
      <c r="T128" s="109"/>
    </row>
    <row r="129" spans="7:20" s="17" customFormat="1">
      <c r="G129" s="115"/>
      <c r="H129" s="102"/>
      <c r="I129" s="102"/>
      <c r="J129" s="102"/>
      <c r="K129" s="102"/>
      <c r="L129" s="102"/>
      <c r="M129" s="102"/>
      <c r="N129" s="109"/>
      <c r="O129" s="109"/>
      <c r="P129" s="109"/>
      <c r="Q129" s="109"/>
      <c r="R129" s="109"/>
      <c r="S129" s="109"/>
      <c r="T129" s="109"/>
    </row>
    <row r="130" spans="7:20" s="17" customFormat="1">
      <c r="G130" s="115"/>
      <c r="H130" s="102"/>
      <c r="I130" s="102"/>
      <c r="J130" s="102"/>
      <c r="K130" s="102"/>
      <c r="L130" s="102"/>
      <c r="M130" s="102"/>
      <c r="N130" s="109"/>
      <c r="O130" s="109"/>
      <c r="P130" s="109"/>
      <c r="Q130" s="109"/>
      <c r="R130" s="109"/>
      <c r="S130" s="109"/>
      <c r="T130" s="109"/>
    </row>
    <row r="131" spans="7:20" s="17" customFormat="1">
      <c r="G131" s="115"/>
      <c r="H131" s="102"/>
      <c r="I131" s="102"/>
      <c r="J131" s="102"/>
      <c r="K131" s="102"/>
      <c r="L131" s="102"/>
      <c r="M131" s="102"/>
      <c r="N131" s="109"/>
      <c r="O131" s="109"/>
      <c r="P131" s="109"/>
      <c r="Q131" s="109"/>
      <c r="R131" s="109"/>
      <c r="S131" s="109"/>
      <c r="T131" s="109"/>
    </row>
    <row r="132" spans="7:20" s="17" customFormat="1">
      <c r="G132" s="115"/>
      <c r="H132" s="102"/>
      <c r="I132" s="102"/>
      <c r="J132" s="102"/>
      <c r="K132" s="102"/>
      <c r="L132" s="102"/>
      <c r="M132" s="102"/>
      <c r="N132" s="109"/>
      <c r="O132" s="109"/>
      <c r="P132" s="109"/>
      <c r="Q132" s="109"/>
      <c r="R132" s="109"/>
      <c r="S132" s="109"/>
      <c r="T132" s="109"/>
    </row>
    <row r="133" spans="7:20" s="17" customFormat="1">
      <c r="G133" s="115"/>
      <c r="H133" s="102"/>
      <c r="I133" s="102"/>
      <c r="J133" s="102"/>
      <c r="K133" s="102"/>
      <c r="L133" s="102"/>
      <c r="M133" s="102"/>
      <c r="N133" s="109"/>
      <c r="O133" s="109"/>
      <c r="P133" s="109"/>
      <c r="Q133" s="109"/>
      <c r="R133" s="109"/>
      <c r="S133" s="109"/>
      <c r="T133" s="109"/>
    </row>
    <row r="134" spans="7:20" s="17" customFormat="1">
      <c r="G134" s="115"/>
      <c r="H134" s="102"/>
      <c r="I134" s="102"/>
      <c r="J134" s="102"/>
      <c r="K134" s="102"/>
      <c r="L134" s="102"/>
      <c r="M134" s="102"/>
      <c r="N134" s="109"/>
      <c r="O134" s="109"/>
      <c r="P134" s="109"/>
      <c r="Q134" s="109"/>
      <c r="R134" s="109"/>
      <c r="S134" s="109"/>
      <c r="T134" s="109"/>
    </row>
    <row r="135" spans="7:20" s="17" customFormat="1">
      <c r="G135" s="115"/>
      <c r="H135" s="102"/>
      <c r="I135" s="102"/>
      <c r="J135" s="102"/>
      <c r="K135" s="102"/>
      <c r="L135" s="102"/>
      <c r="M135" s="102"/>
      <c r="N135" s="109"/>
      <c r="O135" s="109"/>
      <c r="P135" s="109"/>
      <c r="Q135" s="109"/>
      <c r="R135" s="109"/>
      <c r="S135" s="109"/>
      <c r="T135" s="109"/>
    </row>
    <row r="136" spans="7:20" s="17" customFormat="1">
      <c r="G136" s="115"/>
      <c r="H136" s="102"/>
      <c r="I136" s="102"/>
      <c r="J136" s="102"/>
      <c r="K136" s="102"/>
      <c r="L136" s="102"/>
      <c r="M136" s="102"/>
      <c r="N136" s="109"/>
      <c r="O136" s="109"/>
      <c r="P136" s="109"/>
      <c r="Q136" s="109"/>
      <c r="R136" s="109"/>
      <c r="S136" s="109"/>
      <c r="T136" s="109"/>
    </row>
    <row r="137" spans="7:20" s="17" customFormat="1">
      <c r="G137" s="115"/>
      <c r="H137" s="102"/>
      <c r="I137" s="102"/>
      <c r="J137" s="102"/>
      <c r="K137" s="102"/>
      <c r="L137" s="102"/>
      <c r="M137" s="102"/>
      <c r="N137" s="109"/>
      <c r="O137" s="109"/>
      <c r="P137" s="109"/>
      <c r="Q137" s="109"/>
      <c r="R137" s="109"/>
      <c r="S137" s="109"/>
      <c r="T137" s="109"/>
    </row>
    <row r="138" spans="7:20" s="17" customFormat="1">
      <c r="G138" s="115"/>
      <c r="H138" s="102"/>
      <c r="I138" s="102"/>
      <c r="J138" s="102"/>
      <c r="K138" s="102"/>
      <c r="L138" s="102"/>
      <c r="M138" s="102"/>
      <c r="N138" s="109"/>
      <c r="O138" s="109"/>
      <c r="P138" s="109"/>
      <c r="Q138" s="109"/>
      <c r="R138" s="109"/>
      <c r="S138" s="109"/>
      <c r="T138" s="109"/>
    </row>
    <row r="139" spans="7:20" s="17" customFormat="1">
      <c r="G139" s="115"/>
      <c r="H139" s="102"/>
      <c r="I139" s="102"/>
      <c r="J139" s="102"/>
      <c r="K139" s="102"/>
      <c r="L139" s="102"/>
      <c r="M139" s="102"/>
      <c r="N139" s="109"/>
      <c r="O139" s="109"/>
      <c r="P139" s="109"/>
      <c r="Q139" s="109"/>
      <c r="R139" s="109"/>
      <c r="S139" s="109"/>
      <c r="T139" s="109"/>
    </row>
    <row r="140" spans="7:20" s="17" customFormat="1">
      <c r="G140" s="115"/>
      <c r="H140" s="102"/>
      <c r="I140" s="102"/>
      <c r="J140" s="102"/>
      <c r="K140" s="102"/>
      <c r="L140" s="102"/>
      <c r="M140" s="102"/>
      <c r="N140" s="109"/>
      <c r="O140" s="109"/>
      <c r="P140" s="109"/>
      <c r="Q140" s="109"/>
      <c r="R140" s="109"/>
      <c r="S140" s="109"/>
      <c r="T140" s="109"/>
    </row>
    <row r="141" spans="7:20" s="17" customFormat="1">
      <c r="G141" s="115"/>
      <c r="H141" s="102"/>
      <c r="I141" s="102"/>
      <c r="J141" s="102"/>
      <c r="K141" s="102"/>
      <c r="L141" s="102"/>
      <c r="M141" s="102"/>
      <c r="N141" s="109"/>
      <c r="O141" s="109"/>
      <c r="P141" s="109"/>
      <c r="Q141" s="109"/>
      <c r="R141" s="109"/>
      <c r="S141" s="109"/>
      <c r="T141" s="109"/>
    </row>
    <row r="142" spans="7:20" s="17" customFormat="1">
      <c r="G142" s="115"/>
      <c r="H142" s="102"/>
      <c r="I142" s="102"/>
      <c r="J142" s="102"/>
      <c r="K142" s="102"/>
      <c r="L142" s="102"/>
      <c r="M142" s="102"/>
      <c r="N142" s="109"/>
      <c r="O142" s="109"/>
      <c r="P142" s="109"/>
      <c r="Q142" s="109"/>
      <c r="R142" s="109"/>
      <c r="S142" s="109"/>
      <c r="T142" s="109"/>
    </row>
    <row r="143" spans="7:20" s="17" customFormat="1">
      <c r="G143" s="115"/>
      <c r="H143" s="102"/>
      <c r="I143" s="102"/>
      <c r="J143" s="102"/>
      <c r="K143" s="102"/>
      <c r="L143" s="102"/>
      <c r="M143" s="102"/>
      <c r="N143" s="109"/>
      <c r="O143" s="109"/>
      <c r="P143" s="109"/>
      <c r="Q143" s="109"/>
      <c r="R143" s="109"/>
      <c r="S143" s="109"/>
      <c r="T143" s="109"/>
    </row>
    <row r="144" spans="7:20" s="17" customFormat="1">
      <c r="G144" s="115"/>
      <c r="H144" s="102"/>
      <c r="I144" s="102"/>
      <c r="J144" s="102"/>
      <c r="K144" s="102"/>
      <c r="L144" s="102"/>
      <c r="M144" s="102"/>
      <c r="N144" s="109"/>
      <c r="O144" s="109"/>
      <c r="P144" s="109"/>
      <c r="Q144" s="109"/>
      <c r="R144" s="109"/>
      <c r="S144" s="109"/>
      <c r="T144" s="109"/>
    </row>
    <row r="145" spans="7:20" s="17" customFormat="1">
      <c r="G145" s="115"/>
      <c r="H145" s="102"/>
      <c r="I145" s="102"/>
      <c r="J145" s="102"/>
      <c r="K145" s="102"/>
      <c r="L145" s="102"/>
      <c r="M145" s="102"/>
      <c r="N145" s="109"/>
      <c r="O145" s="109"/>
      <c r="P145" s="109"/>
      <c r="Q145" s="109"/>
      <c r="R145" s="109"/>
      <c r="S145" s="109"/>
      <c r="T145" s="109"/>
    </row>
    <row r="146" spans="7:20" s="17" customFormat="1">
      <c r="G146" s="115"/>
      <c r="H146" s="102"/>
      <c r="I146" s="102"/>
      <c r="J146" s="102"/>
      <c r="K146" s="102"/>
      <c r="L146" s="102"/>
      <c r="M146" s="102"/>
      <c r="N146" s="109"/>
      <c r="O146" s="109"/>
      <c r="P146" s="109"/>
      <c r="Q146" s="109"/>
      <c r="R146" s="109"/>
      <c r="S146" s="109"/>
      <c r="T146" s="109"/>
    </row>
    <row r="147" spans="7:20" s="17" customFormat="1">
      <c r="G147" s="115"/>
      <c r="H147" s="102"/>
      <c r="I147" s="102"/>
      <c r="J147" s="102"/>
      <c r="K147" s="102"/>
      <c r="L147" s="102"/>
      <c r="M147" s="102"/>
      <c r="N147" s="109"/>
      <c r="O147" s="109"/>
      <c r="P147" s="109"/>
      <c r="Q147" s="109"/>
      <c r="R147" s="109"/>
      <c r="S147" s="109"/>
      <c r="T147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D115:E115"/>
    <mergeCell ref="D112:E112"/>
    <mergeCell ref="D113:E113"/>
    <mergeCell ref="D114:E114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topLeftCell="A43" workbookViewId="0">
      <selection activeCell="B105" sqref="B105:C105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4" customFormat="1" ht="22.5" customHeight="1">
      <c r="A1" s="602" t="s">
        <v>67</v>
      </c>
      <c r="B1" s="602"/>
      <c r="C1" s="602"/>
      <c r="D1" s="602"/>
      <c r="E1" s="602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s="123" customFormat="1" ht="33" customHeight="1">
      <c r="A2" s="603" t="str">
        <f>+'Ekamut-caxs'!A14:D14</f>
        <v xml:space="preserve">«Երևանի Հ. Ղափլանյանի անվան դրամատիկական թատրոն» ՀՈԱԿ-ի  </v>
      </c>
      <c r="B2" s="604"/>
      <c r="C2" s="604"/>
      <c r="D2" s="604"/>
      <c r="E2" s="60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605" t="s">
        <v>131</v>
      </c>
      <c r="B3" s="605"/>
      <c r="C3" s="605"/>
      <c r="D3" s="605"/>
      <c r="E3" s="60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8" customFormat="1" ht="16.7" customHeight="1">
      <c r="A4" s="606" t="s">
        <v>272</v>
      </c>
      <c r="B4" s="606"/>
      <c r="C4" s="606"/>
      <c r="D4" s="606"/>
      <c r="E4" s="606"/>
      <c r="F4" s="155"/>
      <c r="G4" s="156"/>
      <c r="H4" s="156"/>
      <c r="I4" s="156"/>
      <c r="J4" s="156"/>
      <c r="K4" s="156"/>
      <c r="L4" s="156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2" ht="13.5" customHeight="1">
      <c r="D5" s="159"/>
      <c r="E5" s="159" t="s">
        <v>123</v>
      </c>
    </row>
    <row r="6" spans="1:22" s="164" customFormat="1" ht="56.25" customHeight="1">
      <c r="A6" s="160" t="s">
        <v>3</v>
      </c>
      <c r="B6" s="161" t="s">
        <v>132</v>
      </c>
      <c r="C6" s="160" t="s">
        <v>133</v>
      </c>
      <c r="D6" s="160" t="s">
        <v>134</v>
      </c>
      <c r="E6" s="162" t="s">
        <v>135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23" customFormat="1" ht="21.75" customHeight="1">
      <c r="A7" s="597" t="s">
        <v>136</v>
      </c>
      <c r="B7" s="598"/>
      <c r="C7" s="598"/>
      <c r="D7" s="189"/>
      <c r="E7" s="18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6" customFormat="1" ht="21.75" customHeight="1">
      <c r="A8" s="165">
        <v>1</v>
      </c>
      <c r="B8" s="166" t="s">
        <v>137</v>
      </c>
      <c r="C8" s="165"/>
      <c r="D8" s="167">
        <f>SUM(D9:D27)</f>
        <v>1793.2</v>
      </c>
      <c r="E8" s="16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.2" customHeight="1">
      <c r="A9" s="169">
        <v>1.1000000000000001</v>
      </c>
      <c r="B9" s="170" t="s">
        <v>138</v>
      </c>
      <c r="C9" s="169" t="s">
        <v>139</v>
      </c>
      <c r="D9" s="29"/>
      <c r="E9" s="29"/>
    </row>
    <row r="10" spans="1:22" ht="27.2" customHeight="1">
      <c r="A10" s="169">
        <v>1.2</v>
      </c>
      <c r="B10" s="170" t="s">
        <v>140</v>
      </c>
      <c r="C10" s="169" t="s">
        <v>141</v>
      </c>
      <c r="D10" s="29"/>
      <c r="E10" s="29"/>
    </row>
    <row r="11" spans="1:22" ht="27.2" customHeight="1">
      <c r="A11" s="169">
        <v>1.3</v>
      </c>
      <c r="B11" s="170" t="s">
        <v>142</v>
      </c>
      <c r="C11" s="169" t="s">
        <v>143</v>
      </c>
      <c r="D11" s="29"/>
      <c r="E11" s="29"/>
    </row>
    <row r="12" spans="1:22" ht="27.2" customHeight="1">
      <c r="A12" s="169">
        <v>1.4</v>
      </c>
      <c r="B12" s="171" t="s">
        <v>144</v>
      </c>
      <c r="C12" s="172" t="s">
        <v>145</v>
      </c>
      <c r="D12" s="29"/>
      <c r="E12" s="29"/>
    </row>
    <row r="13" spans="1:22" ht="27.2" customHeight="1">
      <c r="A13" s="169">
        <v>1.5</v>
      </c>
      <c r="B13" s="171"/>
      <c r="C13" s="169" t="s">
        <v>146</v>
      </c>
      <c r="D13" s="29"/>
      <c r="E13" s="29"/>
    </row>
    <row r="14" spans="1:22" ht="18" customHeight="1">
      <c r="A14" s="169">
        <v>1.6</v>
      </c>
      <c r="B14" s="170" t="s">
        <v>192</v>
      </c>
      <c r="C14" s="169" t="s">
        <v>147</v>
      </c>
      <c r="D14" s="29"/>
      <c r="E14" s="29"/>
    </row>
    <row r="15" spans="1:22" ht="33.75" customHeight="1">
      <c r="A15" s="169">
        <v>1.7</v>
      </c>
      <c r="B15" s="171"/>
      <c r="C15" s="169" t="s">
        <v>169</v>
      </c>
      <c r="D15" s="29"/>
      <c r="E15" s="29"/>
    </row>
    <row r="16" spans="1:22" ht="22.5" customHeight="1">
      <c r="A16" s="169">
        <v>1.8</v>
      </c>
      <c r="B16" s="171"/>
      <c r="C16" s="173" t="s">
        <v>168</v>
      </c>
      <c r="D16" s="29"/>
      <c r="E16" s="29"/>
    </row>
    <row r="17" spans="1:22" ht="18" customHeight="1">
      <c r="A17" s="169">
        <v>1.9</v>
      </c>
      <c r="B17" s="171"/>
      <c r="C17" s="173" t="s">
        <v>296</v>
      </c>
      <c r="D17" s="29">
        <v>2.2999999999999998</v>
      </c>
      <c r="E17" s="29"/>
    </row>
    <row r="18" spans="1:22" ht="18" customHeight="1">
      <c r="A18" s="174">
        <v>2</v>
      </c>
      <c r="B18" s="171" t="s">
        <v>297</v>
      </c>
      <c r="C18" s="173"/>
      <c r="D18" s="29"/>
      <c r="E18" s="29"/>
      <c r="G18" s="139"/>
    </row>
    <row r="19" spans="1:22" ht="18" customHeight="1">
      <c r="A19" s="169">
        <v>2.2999999999999998</v>
      </c>
      <c r="B19" s="171"/>
      <c r="C19" s="173"/>
      <c r="D19" s="29"/>
      <c r="E19" s="29"/>
    </row>
    <row r="20" spans="1:22" ht="27.75" customHeight="1">
      <c r="A20" s="169">
        <v>2.4</v>
      </c>
      <c r="B20" s="171"/>
      <c r="C20" s="173"/>
      <c r="D20" s="29"/>
      <c r="E20" s="29"/>
    </row>
    <row r="21" spans="1:22" ht="27.75" customHeight="1">
      <c r="A21" s="169">
        <v>2.5</v>
      </c>
      <c r="B21" s="171" t="s">
        <v>148</v>
      </c>
      <c r="C21" s="169" t="s">
        <v>34</v>
      </c>
      <c r="D21" s="29">
        <v>1666.2</v>
      </c>
      <c r="E21" s="29"/>
    </row>
    <row r="22" spans="1:22" ht="27.75" customHeight="1">
      <c r="A22" s="169">
        <v>2.6</v>
      </c>
      <c r="B22" s="171" t="s">
        <v>148</v>
      </c>
      <c r="C22" s="169" t="s">
        <v>47</v>
      </c>
      <c r="D22" s="29"/>
      <c r="E22" s="29"/>
    </row>
    <row r="23" spans="1:22" ht="27.75" customHeight="1">
      <c r="A23" s="169">
        <v>2.7</v>
      </c>
      <c r="B23" s="171" t="s">
        <v>148</v>
      </c>
      <c r="C23" s="169" t="s">
        <v>149</v>
      </c>
      <c r="D23" s="29"/>
      <c r="E23" s="29"/>
    </row>
    <row r="24" spans="1:22" ht="27.75" customHeight="1">
      <c r="A24" s="169">
        <v>2.8</v>
      </c>
      <c r="B24" s="171" t="s">
        <v>148</v>
      </c>
      <c r="C24" s="169" t="s">
        <v>150</v>
      </c>
      <c r="D24" s="29"/>
      <c r="E24" s="29"/>
    </row>
    <row r="25" spans="1:22" ht="27.2" customHeight="1">
      <c r="A25" s="169">
        <v>2.9</v>
      </c>
      <c r="B25" s="170" t="s">
        <v>151</v>
      </c>
      <c r="C25" s="169" t="s">
        <v>152</v>
      </c>
      <c r="D25" s="29">
        <v>124.7</v>
      </c>
      <c r="E25" s="29"/>
    </row>
    <row r="26" spans="1:22" ht="26.25" customHeight="1">
      <c r="A26" s="175">
        <v>2.1</v>
      </c>
      <c r="B26" s="171" t="s">
        <v>153</v>
      </c>
      <c r="C26" s="169" t="s">
        <v>154</v>
      </c>
      <c r="D26" s="29"/>
      <c r="E26" s="29"/>
    </row>
    <row r="27" spans="1:22" ht="26.25" customHeight="1">
      <c r="A27" s="175">
        <v>2.11</v>
      </c>
      <c r="B27" s="171"/>
      <c r="C27" s="173" t="s">
        <v>155</v>
      </c>
      <c r="D27" s="29"/>
      <c r="E27" s="29"/>
    </row>
    <row r="28" spans="1:22" s="146" customFormat="1" ht="34.700000000000003" customHeight="1">
      <c r="A28" s="165">
        <v>2</v>
      </c>
      <c r="B28" s="176" t="s">
        <v>156</v>
      </c>
      <c r="C28" s="165"/>
      <c r="D28" s="167">
        <f>SUM(D29:D33)</f>
        <v>239.2</v>
      </c>
      <c r="E28" s="168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ht="30" customHeight="1">
      <c r="A29" s="169">
        <v>2.1</v>
      </c>
      <c r="B29" s="171"/>
      <c r="C29" s="169" t="s">
        <v>157</v>
      </c>
      <c r="D29" s="29"/>
      <c r="E29" s="29"/>
    </row>
    <row r="30" spans="1:22" ht="18" customHeight="1">
      <c r="A30" s="169">
        <v>2.1</v>
      </c>
      <c r="B30" s="171" t="s">
        <v>298</v>
      </c>
      <c r="C30" s="173"/>
      <c r="D30" s="459">
        <v>216</v>
      </c>
      <c r="E30" s="29"/>
    </row>
    <row r="31" spans="1:22" ht="18" customHeight="1">
      <c r="A31" s="169">
        <v>2.2000000000000002</v>
      </c>
      <c r="B31" s="171"/>
      <c r="C31" s="173" t="s">
        <v>299</v>
      </c>
      <c r="D31" s="459">
        <v>23.2</v>
      </c>
      <c r="E31" s="29"/>
    </row>
    <row r="32" spans="1:22" ht="21" customHeight="1">
      <c r="A32" s="169">
        <v>2.2000000000000002</v>
      </c>
      <c r="B32" s="171" t="s">
        <v>158</v>
      </c>
      <c r="C32" s="169" t="s">
        <v>159</v>
      </c>
      <c r="D32" s="29"/>
      <c r="E32" s="29"/>
    </row>
    <row r="33" spans="1:22" ht="26.25" customHeight="1">
      <c r="A33" s="169">
        <v>2.2999999999999998</v>
      </c>
      <c r="B33" s="171" t="s">
        <v>158</v>
      </c>
      <c r="C33" s="169" t="s">
        <v>160</v>
      </c>
      <c r="D33" s="29"/>
      <c r="E33" s="177"/>
    </row>
    <row r="34" spans="1:22" s="154" customFormat="1" ht="21.75" customHeight="1">
      <c r="A34" s="57"/>
      <c r="B34" s="178" t="s">
        <v>69</v>
      </c>
      <c r="C34" s="179"/>
      <c r="D34" s="180">
        <f>D8+D28</f>
        <v>2032.4</v>
      </c>
      <c r="E34" s="181"/>
      <c r="F34" s="153">
        <v>2032.4</v>
      </c>
      <c r="G34" s="267">
        <f>+F34-D34</f>
        <v>0</v>
      </c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</row>
    <row r="35" spans="1:22" s="123" customFormat="1" ht="33.75" customHeight="1">
      <c r="A35" s="597" t="s">
        <v>161</v>
      </c>
      <c r="B35" s="598"/>
      <c r="C35" s="598"/>
      <c r="D35" s="189"/>
      <c r="E35" s="18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9">
        <v>1.1000000000000001</v>
      </c>
      <c r="B36" s="170" t="s">
        <v>138</v>
      </c>
      <c r="C36" s="169" t="s">
        <v>139</v>
      </c>
      <c r="D36" s="29">
        <v>819.4</v>
      </c>
      <c r="E36" s="29"/>
    </row>
    <row r="37" spans="1:22" ht="21" customHeight="1">
      <c r="A37" s="169">
        <v>1.2</v>
      </c>
      <c r="B37" s="170" t="s">
        <v>140</v>
      </c>
      <c r="C37" s="169" t="s">
        <v>141</v>
      </c>
      <c r="D37" s="29">
        <v>858.1</v>
      </c>
      <c r="E37" s="29"/>
    </row>
    <row r="38" spans="1:22" ht="21" customHeight="1">
      <c r="A38" s="169">
        <v>1.3</v>
      </c>
      <c r="B38" s="170" t="s">
        <v>142</v>
      </c>
      <c r="C38" s="169" t="s">
        <v>143</v>
      </c>
      <c r="D38" s="29">
        <v>20.6</v>
      </c>
      <c r="E38" s="29"/>
    </row>
    <row r="39" spans="1:22" ht="21" customHeight="1">
      <c r="A39" s="169">
        <v>1.4</v>
      </c>
      <c r="B39" s="171" t="s">
        <v>144</v>
      </c>
      <c r="C39" s="172" t="s">
        <v>145</v>
      </c>
      <c r="D39" s="29"/>
      <c r="E39" s="29"/>
    </row>
    <row r="40" spans="1:22" ht="21" customHeight="1">
      <c r="A40" s="169">
        <v>1.5</v>
      </c>
      <c r="B40" s="171" t="s">
        <v>305</v>
      </c>
      <c r="C40" s="169"/>
      <c r="D40" s="29">
        <v>8</v>
      </c>
      <c r="E40" s="29"/>
    </row>
    <row r="41" spans="1:22" ht="20.25" customHeight="1">
      <c r="A41" s="169">
        <v>1.6</v>
      </c>
      <c r="B41" s="170" t="s">
        <v>192</v>
      </c>
      <c r="C41" s="169" t="s">
        <v>147</v>
      </c>
      <c r="D41" s="29">
        <v>145.4</v>
      </c>
      <c r="E41" s="29"/>
    </row>
    <row r="42" spans="1:22" ht="33.75" customHeight="1">
      <c r="A42" s="169">
        <v>1.7</v>
      </c>
      <c r="B42" s="171" t="s">
        <v>300</v>
      </c>
      <c r="C42" s="169"/>
      <c r="D42" s="29">
        <v>80</v>
      </c>
      <c r="E42" s="29"/>
    </row>
    <row r="43" spans="1:22" ht="23.25" customHeight="1">
      <c r="A43" s="169">
        <v>1.8</v>
      </c>
      <c r="B43" s="171" t="s">
        <v>301</v>
      </c>
      <c r="C43" s="173"/>
      <c r="D43" s="29">
        <v>50</v>
      </c>
      <c r="E43" s="29"/>
    </row>
    <row r="44" spans="1:22" ht="23.25" customHeight="1">
      <c r="A44" s="169">
        <v>1.9</v>
      </c>
      <c r="B44" s="171" t="s">
        <v>302</v>
      </c>
      <c r="C44" s="173"/>
      <c r="D44" s="29">
        <v>40</v>
      </c>
      <c r="E44" s="29"/>
    </row>
    <row r="45" spans="1:22" ht="23.25" customHeight="1">
      <c r="A45" s="174">
        <v>2</v>
      </c>
      <c r="B45" s="171" t="s">
        <v>303</v>
      </c>
      <c r="C45" s="173"/>
      <c r="D45" s="29">
        <v>249.4</v>
      </c>
      <c r="E45" s="29"/>
    </row>
    <row r="46" spans="1:22" ht="23.25" customHeight="1">
      <c r="A46" s="169">
        <v>2.1</v>
      </c>
      <c r="B46" s="171" t="s">
        <v>304</v>
      </c>
      <c r="C46" s="173"/>
      <c r="D46" s="29">
        <v>3649</v>
      </c>
      <c r="E46" s="29"/>
    </row>
    <row r="47" spans="1:22" ht="21" customHeight="1">
      <c r="A47" s="169">
        <v>2.2000000000000002</v>
      </c>
      <c r="B47" s="171" t="s">
        <v>148</v>
      </c>
      <c r="C47" s="169" t="s">
        <v>34</v>
      </c>
      <c r="D47" s="29">
        <v>74.3</v>
      </c>
      <c r="E47" s="29"/>
    </row>
    <row r="48" spans="1:22" ht="21" customHeight="1">
      <c r="A48" s="169">
        <v>2.2999999999999998</v>
      </c>
      <c r="B48" s="171" t="s">
        <v>148</v>
      </c>
      <c r="C48" s="169" t="s">
        <v>47</v>
      </c>
      <c r="D48" s="29">
        <v>4969.8999999999996</v>
      </c>
      <c r="E48" s="29"/>
    </row>
    <row r="49" spans="1:22" ht="21" customHeight="1">
      <c r="A49" s="169">
        <v>2.4</v>
      </c>
      <c r="B49" s="171" t="s">
        <v>148</v>
      </c>
      <c r="C49" s="169" t="s">
        <v>149</v>
      </c>
      <c r="D49" s="29">
        <v>5183.7</v>
      </c>
      <c r="E49" s="29"/>
    </row>
    <row r="50" spans="1:22" ht="24" customHeight="1">
      <c r="A50" s="169">
        <v>2.5</v>
      </c>
      <c r="B50" s="171" t="s">
        <v>148</v>
      </c>
      <c r="C50" s="169" t="s">
        <v>150</v>
      </c>
      <c r="D50" s="29">
        <v>561.20000000000005</v>
      </c>
      <c r="E50" s="29"/>
    </row>
    <row r="51" spans="1:22" ht="24" customHeight="1">
      <c r="A51" s="169">
        <v>2.6</v>
      </c>
      <c r="B51" s="170" t="s">
        <v>151</v>
      </c>
      <c r="C51" s="169" t="s">
        <v>152</v>
      </c>
      <c r="D51" s="29"/>
      <c r="E51" s="29"/>
    </row>
    <row r="52" spans="1:22" ht="24" customHeight="1">
      <c r="A52" s="169">
        <v>2.7</v>
      </c>
      <c r="B52" s="171" t="s">
        <v>153</v>
      </c>
      <c r="C52" s="169" t="s">
        <v>154</v>
      </c>
      <c r="D52" s="29">
        <v>221.2</v>
      </c>
      <c r="E52" s="29"/>
    </row>
    <row r="53" spans="1:22" ht="24" customHeight="1">
      <c r="A53" s="169"/>
      <c r="B53" s="171"/>
      <c r="C53" s="169" t="s">
        <v>306</v>
      </c>
      <c r="D53" s="29">
        <v>68</v>
      </c>
      <c r="E53" s="29"/>
    </row>
    <row r="54" spans="1:22" ht="24" customHeight="1">
      <c r="A54" s="169"/>
      <c r="B54" s="171"/>
      <c r="C54" s="169" t="s">
        <v>307</v>
      </c>
      <c r="D54" s="29">
        <v>4.5999999999999996</v>
      </c>
      <c r="E54" s="29"/>
    </row>
    <row r="55" spans="1:22" ht="24" customHeight="1">
      <c r="A55" s="169">
        <v>2.8</v>
      </c>
      <c r="B55" s="171"/>
      <c r="C55" s="173" t="s">
        <v>155</v>
      </c>
      <c r="D55" s="29">
        <v>488</v>
      </c>
      <c r="E55" s="29"/>
    </row>
    <row r="56" spans="1:22" ht="33" customHeight="1">
      <c r="A56" s="169"/>
      <c r="B56" s="166" t="s">
        <v>162</v>
      </c>
      <c r="C56" s="28"/>
      <c r="D56" s="167">
        <f>SUM(D57:D60)</f>
        <v>1905.8999999999999</v>
      </c>
      <c r="E56" s="29"/>
      <c r="F56" s="139">
        <f>+D61-D56</f>
        <v>17490.8</v>
      </c>
    </row>
    <row r="57" spans="1:22" ht="33" customHeight="1">
      <c r="A57" s="169">
        <v>1.1000000000000001</v>
      </c>
      <c r="B57" s="204"/>
      <c r="C57" s="205" t="s">
        <v>167</v>
      </c>
      <c r="D57" s="174"/>
      <c r="E57" s="29"/>
      <c r="F57" s="139"/>
    </row>
    <row r="58" spans="1:22" ht="30" customHeight="1">
      <c r="A58" s="169">
        <v>1.2</v>
      </c>
      <c r="B58" s="182"/>
      <c r="C58" s="169" t="s">
        <v>308</v>
      </c>
      <c r="D58" s="29">
        <v>1739.1</v>
      </c>
      <c r="E58" s="169"/>
    </row>
    <row r="59" spans="1:22" ht="24.75" customHeight="1">
      <c r="A59" s="169">
        <v>1.3</v>
      </c>
      <c r="B59" s="171" t="s">
        <v>153</v>
      </c>
      <c r="C59" s="169" t="s">
        <v>159</v>
      </c>
      <c r="D59" s="29">
        <v>166.8</v>
      </c>
      <c r="E59" s="29"/>
    </row>
    <row r="60" spans="1:22" ht="24.75" customHeight="1">
      <c r="A60" s="169">
        <v>1.4</v>
      </c>
      <c r="B60" s="171" t="s">
        <v>153</v>
      </c>
      <c r="C60" s="169" t="s">
        <v>160</v>
      </c>
      <c r="D60" s="29"/>
      <c r="E60" s="29"/>
    </row>
    <row r="61" spans="1:22" s="154" customFormat="1" ht="29.25" customHeight="1">
      <c r="A61" s="183"/>
      <c r="B61" s="178" t="s">
        <v>69</v>
      </c>
      <c r="C61" s="184"/>
      <c r="D61" s="371">
        <f>SUM(D36:D56)</f>
        <v>19396.7</v>
      </c>
      <c r="E61" s="186"/>
      <c r="F61" s="267">
        <f>+D61-D57</f>
        <v>19396.7</v>
      </c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</row>
    <row r="62" spans="1:22" ht="10.5" customHeight="1"/>
    <row r="63" spans="1:22" ht="39" customHeight="1">
      <c r="C63" s="187" t="s">
        <v>163</v>
      </c>
    </row>
    <row r="64" spans="1:22" ht="59.25" customHeight="1">
      <c r="A64" s="188">
        <v>1</v>
      </c>
      <c r="B64" s="189" t="s">
        <v>273</v>
      </c>
      <c r="C64" s="185">
        <v>28176.1</v>
      </c>
      <c r="D64" s="599" t="s">
        <v>164</v>
      </c>
      <c r="E64" s="600"/>
    </row>
    <row r="65" spans="1:22" ht="36.75" customHeight="1"/>
    <row r="66" spans="1:22" s="146" customFormat="1" ht="25.5" customHeight="1">
      <c r="A66" s="190"/>
      <c r="B66" s="153" t="s">
        <v>2</v>
      </c>
      <c r="C66" s="191"/>
      <c r="D66" s="601" t="str">
        <f>+'Ekamut-caxs'!C105</f>
        <v>Ա.Մխիթարյան</v>
      </c>
      <c r="E66" s="60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6" customFormat="1" ht="12.95" customHeight="1">
      <c r="A67" s="190"/>
      <c r="C67" s="192"/>
      <c r="D67" s="596" t="s">
        <v>92</v>
      </c>
      <c r="E67" s="596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146" customFormat="1" ht="22.5" customHeight="1">
      <c r="A68" s="190"/>
      <c r="B68" s="153" t="s">
        <v>311</v>
      </c>
      <c r="C68" s="191"/>
      <c r="D68" s="601" t="str">
        <f>+'Ekamut-caxs'!C107</f>
        <v>Ա.Բարեղամյան</v>
      </c>
      <c r="E68" s="601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146" customFormat="1" ht="13.5" customHeight="1">
      <c r="A69" s="190"/>
      <c r="B69" s="193"/>
      <c r="C69" s="190" t="s">
        <v>1</v>
      </c>
      <c r="D69" s="596" t="s">
        <v>92</v>
      </c>
      <c r="E69" s="596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1" spans="1:22" ht="27.2" customHeight="1"/>
    <row r="75" spans="1:22" ht="33" customHeight="1"/>
    <row r="77" spans="1:22" s="194" customFormat="1" ht="36" customHeight="1"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</row>
    <row r="78" spans="1:22" ht="24" customHeight="1"/>
    <row r="79" spans="1:22" ht="0.75" hidden="1" customHeight="1"/>
    <row r="80" spans="1:22" s="146" customFormat="1" ht="28.5" customHeight="1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4" spans="1:5" s="17" customFormat="1">
      <c r="A84" s="122"/>
      <c r="B84" s="1"/>
      <c r="C84" s="1"/>
      <c r="D84" s="1"/>
      <c r="E84" s="1"/>
    </row>
    <row r="85" spans="1:5" s="17" customFormat="1" ht="24" customHeight="1">
      <c r="A85" s="122"/>
      <c r="B85" s="1"/>
      <c r="C85" s="1"/>
      <c r="D85" s="1"/>
      <c r="E85" s="1"/>
    </row>
    <row r="86" spans="1:5" s="17" customFormat="1">
      <c r="A86" s="122"/>
      <c r="B86" s="1"/>
      <c r="C86" s="1"/>
      <c r="D86" s="1"/>
      <c r="E86" s="1"/>
    </row>
    <row r="87" spans="1:5" s="17" customFormat="1" ht="24.75" customHeight="1">
      <c r="A87" s="122"/>
      <c r="B87" s="1"/>
      <c r="C87" s="1"/>
      <c r="D87" s="1"/>
      <c r="E87" s="1"/>
    </row>
  </sheetData>
  <mergeCells count="11">
    <mergeCell ref="A1:E1"/>
    <mergeCell ref="A2:E2"/>
    <mergeCell ref="A3:E3"/>
    <mergeCell ref="A4:E4"/>
    <mergeCell ref="A7:C7"/>
    <mergeCell ref="D69:E69"/>
    <mergeCell ref="A35:C35"/>
    <mergeCell ref="D64:E64"/>
    <mergeCell ref="D66:E66"/>
    <mergeCell ref="D67:E67"/>
    <mergeCell ref="D68:E68"/>
  </mergeCells>
  <pageMargins left="0.15" right="0.15" top="0.17" bottom="0.16" header="0.14000000000000001" footer="0.14000000000000001"/>
  <pageSetup paperSize="9" scale="4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zoomScale="80" zoomScaleSheetLayoutView="80" workbookViewId="0">
      <selection activeCell="B105" sqref="B105:C10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7" width="9.140625" style="1"/>
    <col min="18" max="18" width="11.7109375" style="1" bestFit="1" customWidth="1"/>
    <col min="19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700000000000003" customHeight="1">
      <c r="A1" s="608" t="s">
        <v>67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</row>
    <row r="2" spans="1:18" s="20" customFormat="1" ht="25.5" customHeight="1">
      <c r="A2" s="575" t="str">
        <f>+'Ekamut-caxs'!A14:D14</f>
        <v xml:space="preserve">«Երևանի Հ. Ղափլանյանի անվան դրամատիկական թատրոն» ՀՈԱԿ-ի 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19"/>
      <c r="R2" s="19"/>
    </row>
    <row r="3" spans="1:18" ht="25.5" customHeight="1">
      <c r="A3" s="605" t="s">
        <v>244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</row>
    <row r="4" spans="1:18" ht="21" customHeight="1" thickBot="1">
      <c r="P4" s="130" t="s">
        <v>0</v>
      </c>
    </row>
    <row r="5" spans="1:18" ht="33.75" customHeight="1">
      <c r="A5" s="610" t="s">
        <v>128</v>
      </c>
      <c r="B5" s="612" t="s">
        <v>68</v>
      </c>
      <c r="C5" s="620" t="s">
        <v>251</v>
      </c>
      <c r="D5" s="620" t="s">
        <v>105</v>
      </c>
      <c r="E5" s="614" t="s">
        <v>176</v>
      </c>
      <c r="F5" s="615"/>
      <c r="G5" s="615"/>
      <c r="H5" s="615"/>
      <c r="I5" s="615"/>
      <c r="J5" s="615"/>
      <c r="K5" s="615"/>
      <c r="L5" s="615"/>
      <c r="M5" s="615"/>
      <c r="N5" s="615"/>
      <c r="O5" s="616"/>
      <c r="P5" s="617" t="s">
        <v>130</v>
      </c>
    </row>
    <row r="6" spans="1:18" ht="126" customHeight="1">
      <c r="A6" s="611"/>
      <c r="B6" s="613"/>
      <c r="C6" s="621"/>
      <c r="D6" s="621"/>
      <c r="E6" s="237" t="s">
        <v>219</v>
      </c>
      <c r="F6" s="236" t="s">
        <v>198</v>
      </c>
      <c r="G6" s="236" t="s">
        <v>199</v>
      </c>
      <c r="H6" s="236" t="s">
        <v>129</v>
      </c>
      <c r="I6" s="236" t="s">
        <v>221</v>
      </c>
      <c r="J6" s="236" t="s">
        <v>217</v>
      </c>
      <c r="K6" s="226" t="s">
        <v>218</v>
      </c>
      <c r="L6" s="366" t="s">
        <v>235</v>
      </c>
      <c r="M6" s="415" t="s">
        <v>89</v>
      </c>
      <c r="N6" s="365" t="s">
        <v>220</v>
      </c>
      <c r="O6" s="238" t="s">
        <v>177</v>
      </c>
      <c r="P6" s="618"/>
    </row>
    <row r="7" spans="1:18" ht="31.5" customHeight="1">
      <c r="A7" s="237">
        <v>1</v>
      </c>
      <c r="B7" s="251" t="s">
        <v>183</v>
      </c>
      <c r="C7" s="247">
        <v>139220.20000000001</v>
      </c>
      <c r="D7" s="377">
        <v>17076.099999999999</v>
      </c>
      <c r="E7" s="370">
        <v>28081.3</v>
      </c>
      <c r="F7" s="369"/>
      <c r="G7" s="369"/>
      <c r="H7" s="369"/>
      <c r="I7" s="219"/>
      <c r="J7" s="219"/>
      <c r="K7" s="219"/>
      <c r="L7" s="219"/>
      <c r="M7" s="219"/>
      <c r="N7" s="219"/>
      <c r="O7" s="448">
        <v>18956.599999999999</v>
      </c>
      <c r="P7" s="244">
        <f>ROUND(SUM(C7:O7),1)</f>
        <v>203334.2</v>
      </c>
      <c r="R7" s="455"/>
    </row>
    <row r="8" spans="1:18" ht="31.5" customHeight="1">
      <c r="A8" s="237">
        <v>1.1000000000000001</v>
      </c>
      <c r="B8" s="329" t="s">
        <v>217</v>
      </c>
      <c r="C8" s="250"/>
      <c r="D8" s="378"/>
      <c r="E8" s="239" t="s">
        <v>171</v>
      </c>
      <c r="F8" s="230" t="s">
        <v>171</v>
      </c>
      <c r="G8" s="230" t="s">
        <v>171</v>
      </c>
      <c r="H8" s="230" t="s">
        <v>171</v>
      </c>
      <c r="I8" s="230" t="s">
        <v>171</v>
      </c>
      <c r="J8" s="230" t="s">
        <v>171</v>
      </c>
      <c r="K8" s="230" t="s">
        <v>171</v>
      </c>
      <c r="L8" s="230" t="s">
        <v>171</v>
      </c>
      <c r="M8" s="230" t="s">
        <v>171</v>
      </c>
      <c r="N8" s="230" t="s">
        <v>171</v>
      </c>
      <c r="O8" s="240" t="s">
        <v>171</v>
      </c>
      <c r="P8" s="245" t="s">
        <v>171</v>
      </c>
    </row>
    <row r="9" spans="1:18" ht="21" customHeight="1">
      <c r="A9" s="237">
        <v>1.2</v>
      </c>
      <c r="B9" s="252" t="s">
        <v>177</v>
      </c>
      <c r="C9" s="250">
        <v>16364.6</v>
      </c>
      <c r="D9" s="378">
        <v>4145.3</v>
      </c>
      <c r="E9" s="239" t="s">
        <v>171</v>
      </c>
      <c r="F9" s="230" t="s">
        <v>171</v>
      </c>
      <c r="G9" s="230" t="s">
        <v>171</v>
      </c>
      <c r="H9" s="230" t="s">
        <v>171</v>
      </c>
      <c r="I9" s="230" t="s">
        <v>171</v>
      </c>
      <c r="J9" s="230" t="s">
        <v>171</v>
      </c>
      <c r="K9" s="230" t="s">
        <v>171</v>
      </c>
      <c r="L9" s="230" t="s">
        <v>171</v>
      </c>
      <c r="M9" s="230" t="s">
        <v>171</v>
      </c>
      <c r="N9" s="230" t="s">
        <v>171</v>
      </c>
      <c r="O9" s="240" t="s">
        <v>171</v>
      </c>
      <c r="P9" s="245" t="s">
        <v>171</v>
      </c>
    </row>
    <row r="10" spans="1:18" ht="75.75" customHeight="1">
      <c r="A10" s="237">
        <v>1.3</v>
      </c>
      <c r="B10" s="331" t="s">
        <v>256</v>
      </c>
      <c r="C10" s="250"/>
      <c r="D10" s="378"/>
      <c r="E10" s="239" t="s">
        <v>171</v>
      </c>
      <c r="F10" s="230" t="s">
        <v>171</v>
      </c>
      <c r="G10" s="230" t="s">
        <v>171</v>
      </c>
      <c r="H10" s="230" t="s">
        <v>171</v>
      </c>
      <c r="I10" s="230" t="s">
        <v>171</v>
      </c>
      <c r="J10" s="230" t="s">
        <v>171</v>
      </c>
      <c r="K10" s="230" t="s">
        <v>171</v>
      </c>
      <c r="L10" s="230" t="s">
        <v>171</v>
      </c>
      <c r="M10" s="230" t="s">
        <v>171</v>
      </c>
      <c r="N10" s="230" t="s">
        <v>171</v>
      </c>
      <c r="O10" s="240" t="s">
        <v>171</v>
      </c>
      <c r="P10" s="245" t="s">
        <v>171</v>
      </c>
    </row>
    <row r="11" spans="1:18" ht="48" customHeight="1">
      <c r="A11" s="237">
        <v>1.4</v>
      </c>
      <c r="B11" s="331" t="s">
        <v>235</v>
      </c>
      <c r="C11" s="250"/>
      <c r="D11" s="378"/>
      <c r="E11" s="239" t="s">
        <v>171</v>
      </c>
      <c r="F11" s="230" t="s">
        <v>171</v>
      </c>
      <c r="G11" s="230" t="s">
        <v>171</v>
      </c>
      <c r="H11" s="230" t="s">
        <v>171</v>
      </c>
      <c r="I11" s="230" t="s">
        <v>171</v>
      </c>
      <c r="J11" s="230" t="s">
        <v>171</v>
      </c>
      <c r="K11" s="230" t="s">
        <v>171</v>
      </c>
      <c r="L11" s="230" t="s">
        <v>171</v>
      </c>
      <c r="M11" s="230" t="s">
        <v>171</v>
      </c>
      <c r="N11" s="230" t="s">
        <v>171</v>
      </c>
      <c r="O11" s="240" t="s">
        <v>171</v>
      </c>
      <c r="P11" s="245" t="s">
        <v>171</v>
      </c>
    </row>
    <row r="12" spans="1:18" ht="45.2" customHeight="1">
      <c r="A12" s="237">
        <v>1.5</v>
      </c>
      <c r="B12" s="330" t="s">
        <v>89</v>
      </c>
      <c r="C12" s="248"/>
      <c r="D12" s="379"/>
      <c r="E12" s="239" t="s">
        <v>171</v>
      </c>
      <c r="F12" s="230" t="s">
        <v>171</v>
      </c>
      <c r="G12" s="230" t="s">
        <v>171</v>
      </c>
      <c r="H12" s="230" t="s">
        <v>171</v>
      </c>
      <c r="I12" s="230" t="s">
        <v>171</v>
      </c>
      <c r="J12" s="230" t="s">
        <v>171</v>
      </c>
      <c r="K12" s="230" t="s">
        <v>171</v>
      </c>
      <c r="L12" s="230" t="s">
        <v>171</v>
      </c>
      <c r="M12" s="230" t="s">
        <v>171</v>
      </c>
      <c r="N12" s="230" t="s">
        <v>171</v>
      </c>
      <c r="O12" s="240" t="s">
        <v>171</v>
      </c>
      <c r="P12" s="245" t="s">
        <v>171</v>
      </c>
    </row>
    <row r="13" spans="1:18" s="148" customFormat="1" ht="34.700000000000003" customHeight="1" thickBot="1">
      <c r="A13" s="253"/>
      <c r="B13" s="254" t="s">
        <v>69</v>
      </c>
      <c r="C13" s="249" t="s">
        <v>171</v>
      </c>
      <c r="D13" s="380"/>
      <c r="E13" s="241" t="s">
        <v>171</v>
      </c>
      <c r="F13" s="242" t="s">
        <v>171</v>
      </c>
      <c r="G13" s="242" t="s">
        <v>171</v>
      </c>
      <c r="H13" s="242" t="s">
        <v>171</v>
      </c>
      <c r="I13" s="242" t="s">
        <v>171</v>
      </c>
      <c r="J13" s="242" t="s">
        <v>171</v>
      </c>
      <c r="K13" s="242" t="s">
        <v>171</v>
      </c>
      <c r="L13" s="242" t="s">
        <v>171</v>
      </c>
      <c r="M13" s="242" t="s">
        <v>171</v>
      </c>
      <c r="N13" s="242" t="s">
        <v>171</v>
      </c>
      <c r="O13" s="243" t="s">
        <v>171</v>
      </c>
      <c r="P13" s="246">
        <f>ROUND(SUM(P7:P12),1)</f>
        <v>203334.2</v>
      </c>
    </row>
    <row r="14" spans="1:18" s="372" customFormat="1" ht="34.700000000000003" hidden="1" customHeight="1">
      <c r="B14" s="373"/>
      <c r="C14" s="373">
        <f>35281.8+3797.7</f>
        <v>39079.5</v>
      </c>
      <c r="D14" s="373"/>
      <c r="E14" s="456">
        <f>14040660/1000*2</f>
        <v>28081.32</v>
      </c>
      <c r="F14" s="452"/>
      <c r="G14" s="452"/>
      <c r="H14" s="454"/>
      <c r="I14" s="452"/>
      <c r="J14" s="452"/>
      <c r="K14" s="452"/>
      <c r="L14" s="452"/>
      <c r="M14" s="452"/>
      <c r="N14" s="452"/>
      <c r="O14" s="452"/>
      <c r="P14" s="374"/>
    </row>
    <row r="15" spans="1:18" s="372" customFormat="1" ht="34.700000000000003" customHeight="1">
      <c r="B15" s="373"/>
      <c r="C15" s="373"/>
      <c r="D15" s="373"/>
      <c r="E15" s="536"/>
      <c r="F15" s="452"/>
      <c r="G15" s="452"/>
      <c r="H15" s="454"/>
      <c r="I15" s="452"/>
      <c r="J15" s="452"/>
      <c r="K15" s="452"/>
      <c r="L15" s="452"/>
      <c r="M15" s="452"/>
      <c r="N15" s="452"/>
      <c r="O15" s="452"/>
      <c r="P15" s="374"/>
    </row>
    <row r="16" spans="1:18" s="372" customFormat="1" ht="34.700000000000003" customHeight="1">
      <c r="B16" s="373"/>
      <c r="C16" s="373"/>
      <c r="D16" s="373"/>
      <c r="E16" s="536"/>
      <c r="F16" s="452"/>
      <c r="G16" s="452"/>
      <c r="H16" s="454"/>
      <c r="I16" s="452"/>
      <c r="J16" s="452"/>
      <c r="K16" s="452"/>
      <c r="L16" s="452"/>
      <c r="M16" s="452"/>
      <c r="N16" s="452"/>
      <c r="O16" s="452"/>
      <c r="P16" s="374"/>
    </row>
    <row r="17" spans="2:16" s="150" customFormat="1" ht="21" customHeight="1">
      <c r="B17" s="152"/>
      <c r="C17" s="152"/>
      <c r="D17" s="152"/>
      <c r="E17" s="457"/>
      <c r="F17" s="368"/>
      <c r="G17" s="227"/>
      <c r="H17" s="197"/>
      <c r="I17" s="149"/>
      <c r="J17" s="368"/>
      <c r="K17" s="619"/>
      <c r="L17" s="619"/>
      <c r="M17" s="619"/>
      <c r="N17" s="619"/>
      <c r="O17" s="619"/>
      <c r="P17" s="216"/>
    </row>
    <row r="18" spans="2:16" s="148" customFormat="1" ht="69" customHeight="1">
      <c r="B18" s="622" t="s">
        <v>179</v>
      </c>
      <c r="C18" s="623"/>
      <c r="D18" s="623"/>
      <c r="E18" s="624"/>
      <c r="F18" s="194"/>
      <c r="I18" s="625" t="s">
        <v>222</v>
      </c>
      <c r="J18" s="626"/>
      <c r="K18" s="194"/>
      <c r="L18" s="194"/>
      <c r="M18" s="194"/>
      <c r="N18" s="194"/>
      <c r="O18" s="194"/>
      <c r="P18" s="194"/>
    </row>
    <row r="19" spans="2:16" s="148" customFormat="1" ht="48" customHeight="1">
      <c r="B19" s="199" t="s">
        <v>166</v>
      </c>
      <c r="C19" s="160" t="s">
        <v>197</v>
      </c>
      <c r="D19" s="160"/>
      <c r="E19" s="160" t="s">
        <v>196</v>
      </c>
      <c r="F19" s="228"/>
      <c r="I19" s="332" t="s">
        <v>166</v>
      </c>
      <c r="J19" s="333" t="s">
        <v>178</v>
      </c>
      <c r="K19" s="228"/>
      <c r="L19" s="228"/>
      <c r="M19" s="228"/>
      <c r="N19" s="228"/>
      <c r="O19" s="228"/>
      <c r="P19" s="210"/>
    </row>
    <row r="20" spans="2:16" s="148" customFormat="1" ht="24" customHeight="1">
      <c r="B20" s="381">
        <v>104000</v>
      </c>
      <c r="C20" s="382">
        <f>ROUND(4*B20*2/1000,1)</f>
        <v>832</v>
      </c>
      <c r="D20" s="382"/>
      <c r="E20" s="382">
        <v>107.9</v>
      </c>
      <c r="F20" s="383"/>
      <c r="I20" s="384">
        <v>104000</v>
      </c>
      <c r="J20" s="385">
        <v>107.9</v>
      </c>
      <c r="K20" s="228"/>
      <c r="L20" s="228"/>
      <c r="M20" s="228"/>
      <c r="N20" s="228"/>
      <c r="O20" s="228"/>
      <c r="P20" s="210"/>
    </row>
    <row r="21" spans="2:16" ht="19.5" customHeight="1"/>
    <row r="22" spans="2:16" s="128" customFormat="1" ht="24" customHeight="1">
      <c r="B22" s="131" t="s">
        <v>2</v>
      </c>
      <c r="C22" s="131"/>
      <c r="D22" s="131"/>
      <c r="G22" s="132"/>
      <c r="H22" s="133"/>
      <c r="I22" s="609" t="str">
        <f>+'Ekamut-caxs'!C105</f>
        <v>Ա.Մխիթարյան</v>
      </c>
      <c r="J22" s="609"/>
      <c r="K22" s="134"/>
      <c r="L22" s="134"/>
      <c r="M22" s="134"/>
      <c r="N22" s="134"/>
    </row>
    <row r="23" spans="2:16" s="124" customFormat="1" ht="17.25" customHeight="1">
      <c r="B23" s="126"/>
      <c r="C23" s="126"/>
      <c r="D23" s="126"/>
      <c r="G23" s="135" t="s">
        <v>91</v>
      </c>
      <c r="H23" s="136"/>
      <c r="I23" s="607" t="s">
        <v>92</v>
      </c>
      <c r="J23" s="607"/>
      <c r="K23" s="127"/>
      <c r="L23" s="127"/>
      <c r="M23" s="127"/>
      <c r="N23" s="127"/>
    </row>
    <row r="24" spans="2:16" s="128" customFormat="1" ht="24.75" customHeight="1">
      <c r="B24" s="129" t="str">
        <f>+'Deb. ev kreditor'!B68</f>
        <v>ԱՎԱԳ ՀԱՇՎԱՊԱՀ՝</v>
      </c>
      <c r="C24" s="129"/>
      <c r="D24" s="129"/>
      <c r="G24" s="137"/>
      <c r="H24" s="138"/>
      <c r="I24" s="609" t="str">
        <f>+'Ekamut-caxs'!C107</f>
        <v>Ա.Բարեղամյան</v>
      </c>
      <c r="J24" s="609"/>
      <c r="K24" s="134"/>
      <c r="L24" s="134"/>
      <c r="M24" s="134"/>
      <c r="N24" s="134"/>
    </row>
    <row r="25" spans="2:16" s="124" customFormat="1" ht="18.75" customHeight="1">
      <c r="G25" s="135" t="s">
        <v>91</v>
      </c>
      <c r="H25" s="136"/>
      <c r="I25" s="607" t="s">
        <v>92</v>
      </c>
      <c r="J25" s="607"/>
      <c r="K25" s="127"/>
      <c r="L25" s="127"/>
      <c r="M25" s="127"/>
      <c r="N25" s="127"/>
    </row>
    <row r="26" spans="2:16" s="125" customFormat="1" ht="16.5">
      <c r="E26" s="127"/>
      <c r="F26" s="127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1" zoomScale="106" zoomScaleSheetLayoutView="106" workbookViewId="0">
      <selection activeCell="B105" sqref="B105:C105"/>
    </sheetView>
  </sheetViews>
  <sheetFormatPr defaultColWidth="9.140625" defaultRowHeight="16.5"/>
  <cols>
    <col min="1" max="1" width="4.140625" style="270" customWidth="1"/>
    <col min="2" max="2" width="15.5703125" style="270" customWidth="1"/>
    <col min="3" max="3" width="10.85546875" style="270" customWidth="1"/>
    <col min="4" max="4" width="16.7109375" style="270" customWidth="1"/>
    <col min="5" max="5" width="13.42578125" style="270" customWidth="1"/>
    <col min="6" max="6" width="16.28515625" style="270" customWidth="1"/>
    <col min="7" max="7" width="11.42578125" style="270" customWidth="1"/>
    <col min="8" max="8" width="15.28515625" style="270" customWidth="1"/>
    <col min="9" max="10" width="14.85546875" style="270" customWidth="1"/>
    <col min="11" max="11" width="10.85546875" style="270" customWidth="1"/>
    <col min="12" max="12" width="12.85546875" style="270" customWidth="1"/>
    <col min="13" max="13" width="14.85546875" style="270" customWidth="1"/>
    <col min="14" max="14" width="13.140625" style="270" customWidth="1"/>
    <col min="15" max="15" width="12.7109375" style="270" customWidth="1"/>
    <col min="16" max="16384" width="9.140625" style="270"/>
  </cols>
  <sheetData>
    <row r="1" spans="1:15" s="269" customFormat="1" ht="18.75" customHeight="1">
      <c r="A1" s="636" t="s">
        <v>67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</row>
    <row r="2" spans="1:15" s="269" customFormat="1" ht="21.75" customHeight="1">
      <c r="A2" s="635" t="str">
        <f>+'Ekamut-caxs'!A14:D14</f>
        <v xml:space="preserve">«Երևանի Հ. Ղափլանյանի անվան դրամատիկական թատրոն» ՀՈԱԿ-ի  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</row>
    <row r="3" spans="1:15" s="269" customFormat="1" ht="21" customHeight="1">
      <c r="A3" s="635" t="s">
        <v>93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</row>
    <row r="4" spans="1:15" ht="21" customHeight="1" thickBot="1"/>
    <row r="5" spans="1:15" s="271" customFormat="1" ht="24.75" customHeight="1">
      <c r="A5" s="627" t="s">
        <v>113</v>
      </c>
      <c r="B5" s="629" t="s">
        <v>94</v>
      </c>
      <c r="C5" s="631" t="s">
        <v>95</v>
      </c>
      <c r="D5" s="632"/>
      <c r="E5" s="632"/>
      <c r="F5" s="633"/>
      <c r="G5" s="634" t="s">
        <v>96</v>
      </c>
      <c r="H5" s="634"/>
      <c r="I5" s="634"/>
      <c r="J5" s="634"/>
      <c r="K5" s="634" t="s">
        <v>120</v>
      </c>
      <c r="L5" s="634"/>
      <c r="M5" s="634"/>
      <c r="N5" s="634"/>
      <c r="O5" s="634"/>
    </row>
    <row r="6" spans="1:15" s="277" customFormat="1" ht="51" customHeight="1">
      <c r="A6" s="628"/>
      <c r="B6" s="630"/>
      <c r="C6" s="272" t="s">
        <v>205</v>
      </c>
      <c r="D6" s="273" t="s">
        <v>206</v>
      </c>
      <c r="E6" s="273" t="s">
        <v>245</v>
      </c>
      <c r="F6" s="274" t="s">
        <v>246</v>
      </c>
      <c r="G6" s="273" t="s">
        <v>207</v>
      </c>
      <c r="H6" s="275" t="s">
        <v>206</v>
      </c>
      <c r="I6" s="273" t="s">
        <v>247</v>
      </c>
      <c r="J6" s="275" t="s">
        <v>246</v>
      </c>
      <c r="K6" s="273" t="s">
        <v>205</v>
      </c>
      <c r="L6" s="273" t="s">
        <v>245</v>
      </c>
      <c r="M6" s="275" t="s">
        <v>248</v>
      </c>
      <c r="N6" s="276" t="s">
        <v>249</v>
      </c>
      <c r="O6" s="276" t="s">
        <v>250</v>
      </c>
    </row>
    <row r="7" spans="1:15" ht="19.5" customHeight="1">
      <c r="A7" s="278">
        <v>1</v>
      </c>
      <c r="B7" s="279" t="s">
        <v>97</v>
      </c>
      <c r="C7" s="209">
        <v>5620</v>
      </c>
      <c r="D7" s="208">
        <f>+C7*143.7</f>
        <v>807593.99999999988</v>
      </c>
      <c r="E7" s="351">
        <v>7255</v>
      </c>
      <c r="F7" s="352">
        <f>IF((E7&lt;10000), E7*143.7, E7*107.1)</f>
        <v>1042543.4999999999</v>
      </c>
      <c r="G7" s="281">
        <v>16084.4</v>
      </c>
      <c r="H7" s="208">
        <v>827859.24268000002</v>
      </c>
      <c r="I7" s="351">
        <v>16331.4</v>
      </c>
      <c r="J7" s="446">
        <v>840859</v>
      </c>
      <c r="K7" s="280">
        <v>176</v>
      </c>
      <c r="L7" s="351">
        <v>286</v>
      </c>
      <c r="M7" s="282">
        <v>28667.200000000001</v>
      </c>
      <c r="N7" s="283">
        <v>1030.68</v>
      </c>
      <c r="O7" s="284">
        <f>+N7+M7</f>
        <v>29697.88</v>
      </c>
    </row>
    <row r="8" spans="1:15" ht="19.5" customHeight="1">
      <c r="A8" s="278">
        <v>2</v>
      </c>
      <c r="B8" s="279" t="s">
        <v>214</v>
      </c>
      <c r="C8" s="209">
        <v>5255</v>
      </c>
      <c r="D8" s="208">
        <f t="shared" ref="D8:D18" si="0">+C8*143.7</f>
        <v>755143.49999999988</v>
      </c>
      <c r="E8" s="351">
        <v>5702</v>
      </c>
      <c r="F8" s="352">
        <f t="shared" ref="F8:F18" si="1">IF((E8&lt;10000), E8*143.7, E8*107.1)</f>
        <v>819377.39999999991</v>
      </c>
      <c r="G8" s="281">
        <v>15681</v>
      </c>
      <c r="H8" s="208">
        <v>811987.27</v>
      </c>
      <c r="I8" s="351">
        <v>15620.4</v>
      </c>
      <c r="J8" s="353">
        <v>805675</v>
      </c>
      <c r="K8" s="280">
        <v>207</v>
      </c>
      <c r="L8" s="351">
        <v>115</v>
      </c>
      <c r="M8" s="282">
        <f t="shared" ref="M8:M18" si="2">+L8*200.47</f>
        <v>23054.05</v>
      </c>
      <c r="N8" s="283">
        <f>+L8*5.52192</f>
        <v>635.02080000000001</v>
      </c>
      <c r="O8" s="284">
        <f t="shared" ref="O8:O18" si="3">+N8+M8</f>
        <v>23689.070799999998</v>
      </c>
    </row>
    <row r="9" spans="1:15" ht="19.5" customHeight="1">
      <c r="A9" s="278">
        <v>3</v>
      </c>
      <c r="B9" s="279" t="s">
        <v>98</v>
      </c>
      <c r="C9" s="209">
        <v>1978</v>
      </c>
      <c r="D9" s="208">
        <f t="shared" si="0"/>
        <v>284238.59999999998</v>
      </c>
      <c r="E9" s="351">
        <v>4382</v>
      </c>
      <c r="F9" s="352">
        <f t="shared" si="1"/>
        <v>629693.39999999991</v>
      </c>
      <c r="G9" s="281">
        <v>16169.4</v>
      </c>
      <c r="H9" s="208">
        <v>837595.5</v>
      </c>
      <c r="I9" s="351">
        <v>16221</v>
      </c>
      <c r="J9" s="353">
        <v>837466</v>
      </c>
      <c r="K9" s="280">
        <v>159</v>
      </c>
      <c r="L9" s="351">
        <v>146</v>
      </c>
      <c r="M9" s="282">
        <f t="shared" si="2"/>
        <v>29268.62</v>
      </c>
      <c r="N9" s="283">
        <f t="shared" ref="N9:N18" si="4">+L9*5.52192</f>
        <v>806.20031999999992</v>
      </c>
      <c r="O9" s="284">
        <f t="shared" si="3"/>
        <v>30074.820319999999</v>
      </c>
    </row>
    <row r="10" spans="1:15" ht="19.5" customHeight="1">
      <c r="A10" s="278">
        <v>4</v>
      </c>
      <c r="B10" s="279" t="s">
        <v>99</v>
      </c>
      <c r="C10" s="209">
        <v>35</v>
      </c>
      <c r="D10" s="208">
        <f t="shared" si="0"/>
        <v>5029.5</v>
      </c>
      <c r="E10" s="351">
        <v>0</v>
      </c>
      <c r="F10" s="352">
        <f t="shared" si="1"/>
        <v>0</v>
      </c>
      <c r="G10" s="281">
        <v>13849.4</v>
      </c>
      <c r="H10" s="285">
        <v>713181.9</v>
      </c>
      <c r="I10" s="351">
        <v>13294</v>
      </c>
      <c r="J10" s="353">
        <v>688610</v>
      </c>
      <c r="K10" s="280">
        <v>173</v>
      </c>
      <c r="L10" s="351">
        <v>126</v>
      </c>
      <c r="M10" s="282">
        <f t="shared" si="2"/>
        <v>25259.22</v>
      </c>
      <c r="N10" s="283">
        <f t="shared" si="4"/>
        <v>695.76191999999992</v>
      </c>
      <c r="O10" s="284">
        <f t="shared" si="3"/>
        <v>25954.981920000002</v>
      </c>
    </row>
    <row r="11" spans="1:15" ht="19.5" customHeight="1">
      <c r="A11" s="278">
        <v>5</v>
      </c>
      <c r="B11" s="279" t="s">
        <v>100</v>
      </c>
      <c r="C11" s="280"/>
      <c r="D11" s="208">
        <f t="shared" si="0"/>
        <v>0</v>
      </c>
      <c r="E11" s="351">
        <f t="shared" ref="E11:E18" si="5">+C11</f>
        <v>0</v>
      </c>
      <c r="F11" s="352">
        <f t="shared" si="1"/>
        <v>0</v>
      </c>
      <c r="G11" s="281">
        <v>14503.4</v>
      </c>
      <c r="H11" s="285">
        <v>748377.8</v>
      </c>
      <c r="I11" s="351">
        <v>14183</v>
      </c>
      <c r="J11" s="353">
        <v>730534</v>
      </c>
      <c r="K11" s="280">
        <v>119</v>
      </c>
      <c r="L11" s="351">
        <v>98</v>
      </c>
      <c r="M11" s="282">
        <f t="shared" si="2"/>
        <v>19646.060000000001</v>
      </c>
      <c r="N11" s="283">
        <f t="shared" si="4"/>
        <v>541.14815999999996</v>
      </c>
      <c r="O11" s="284">
        <f t="shared" si="3"/>
        <v>20187.208160000002</v>
      </c>
    </row>
    <row r="12" spans="1:15" ht="19.5" customHeight="1">
      <c r="A12" s="278">
        <v>6</v>
      </c>
      <c r="B12" s="279" t="s">
        <v>101</v>
      </c>
      <c r="C12" s="280"/>
      <c r="D12" s="208">
        <f t="shared" si="0"/>
        <v>0</v>
      </c>
      <c r="E12" s="351">
        <f t="shared" si="5"/>
        <v>0</v>
      </c>
      <c r="F12" s="352">
        <f t="shared" si="1"/>
        <v>0</v>
      </c>
      <c r="G12" s="281">
        <v>14938.4</v>
      </c>
      <c r="H12" s="285">
        <v>772721.7</v>
      </c>
      <c r="I12" s="351">
        <v>17929</v>
      </c>
      <c r="J12" s="353">
        <v>924650</v>
      </c>
      <c r="K12" s="280">
        <v>181</v>
      </c>
      <c r="L12" s="351">
        <v>179</v>
      </c>
      <c r="M12" s="282">
        <f t="shared" si="2"/>
        <v>35884.129999999997</v>
      </c>
      <c r="N12" s="283">
        <f t="shared" si="4"/>
        <v>988.42367999999999</v>
      </c>
      <c r="O12" s="284">
        <f t="shared" si="3"/>
        <v>36872.553679999997</v>
      </c>
    </row>
    <row r="13" spans="1:15" ht="19.5" customHeight="1">
      <c r="A13" s="278">
        <v>7</v>
      </c>
      <c r="B13" s="279" t="s">
        <v>102</v>
      </c>
      <c r="C13" s="280"/>
      <c r="D13" s="208">
        <f t="shared" si="0"/>
        <v>0</v>
      </c>
      <c r="E13" s="351">
        <f t="shared" si="5"/>
        <v>0</v>
      </c>
      <c r="F13" s="352">
        <f t="shared" si="1"/>
        <v>0</v>
      </c>
      <c r="G13" s="281">
        <v>15728.4</v>
      </c>
      <c r="H13" s="285">
        <v>814920.8</v>
      </c>
      <c r="I13" s="351">
        <v>15672</v>
      </c>
      <c r="J13" s="353">
        <v>810056</v>
      </c>
      <c r="K13" s="280">
        <v>122</v>
      </c>
      <c r="L13" s="351">
        <v>118</v>
      </c>
      <c r="M13" s="282">
        <f t="shared" si="2"/>
        <v>23655.46</v>
      </c>
      <c r="N13" s="283">
        <f t="shared" si="4"/>
        <v>651.58655999999996</v>
      </c>
      <c r="O13" s="284">
        <f t="shared" si="3"/>
        <v>24307.046559999999</v>
      </c>
    </row>
    <row r="14" spans="1:15" ht="19.5" customHeight="1">
      <c r="A14" s="278">
        <v>8</v>
      </c>
      <c r="B14" s="286" t="s">
        <v>103</v>
      </c>
      <c r="C14" s="280"/>
      <c r="D14" s="208">
        <f t="shared" si="0"/>
        <v>0</v>
      </c>
      <c r="E14" s="351">
        <f t="shared" si="5"/>
        <v>0</v>
      </c>
      <c r="F14" s="352">
        <f t="shared" si="1"/>
        <v>0</v>
      </c>
      <c r="G14" s="281">
        <v>5746.4</v>
      </c>
      <c r="H14" s="285">
        <v>288983.5</v>
      </c>
      <c r="I14" s="351">
        <v>4231</v>
      </c>
      <c r="J14" s="353">
        <v>212231</v>
      </c>
      <c r="K14" s="280">
        <v>103</v>
      </c>
      <c r="L14" s="351">
        <v>187</v>
      </c>
      <c r="M14" s="282">
        <f t="shared" si="2"/>
        <v>37487.89</v>
      </c>
      <c r="N14" s="283">
        <f t="shared" si="4"/>
        <v>1032.5990400000001</v>
      </c>
      <c r="O14" s="284">
        <f t="shared" si="3"/>
        <v>38520.48904</v>
      </c>
    </row>
    <row r="15" spans="1:15" ht="19.5" customHeight="1">
      <c r="A15" s="278">
        <v>9</v>
      </c>
      <c r="B15" s="286" t="s">
        <v>104</v>
      </c>
      <c r="C15" s="280"/>
      <c r="D15" s="208">
        <f t="shared" si="0"/>
        <v>0</v>
      </c>
      <c r="E15" s="351">
        <f t="shared" si="5"/>
        <v>0</v>
      </c>
      <c r="F15" s="352">
        <f t="shared" si="1"/>
        <v>0</v>
      </c>
      <c r="G15" s="281">
        <v>13370.4</v>
      </c>
      <c r="H15" s="285">
        <v>688704.99</v>
      </c>
      <c r="I15" s="351">
        <v>15026</v>
      </c>
      <c r="J15" s="353">
        <v>776568</v>
      </c>
      <c r="K15" s="280">
        <v>106</v>
      </c>
      <c r="L15" s="351">
        <v>62</v>
      </c>
      <c r="M15" s="282">
        <f t="shared" si="2"/>
        <v>12429.14</v>
      </c>
      <c r="N15" s="283">
        <f t="shared" si="4"/>
        <v>342.35903999999999</v>
      </c>
      <c r="O15" s="284">
        <f t="shared" si="3"/>
        <v>12771.499039999999</v>
      </c>
    </row>
    <row r="16" spans="1:15" ht="19.5" customHeight="1">
      <c r="A16" s="278">
        <v>10</v>
      </c>
      <c r="B16" s="286" t="s">
        <v>105</v>
      </c>
      <c r="C16" s="280"/>
      <c r="D16" s="208">
        <f t="shared" si="0"/>
        <v>0</v>
      </c>
      <c r="E16" s="351">
        <v>974</v>
      </c>
      <c r="F16" s="352">
        <f t="shared" si="1"/>
        <v>139963.79999999999</v>
      </c>
      <c r="G16" s="287">
        <v>15732.4</v>
      </c>
      <c r="H16" s="285">
        <v>814714.75</v>
      </c>
      <c r="I16" s="351">
        <v>16319</v>
      </c>
      <c r="J16" s="353">
        <v>840467</v>
      </c>
      <c r="K16" s="280">
        <v>104</v>
      </c>
      <c r="L16" s="351">
        <v>142</v>
      </c>
      <c r="M16" s="282">
        <f t="shared" si="2"/>
        <v>28466.74</v>
      </c>
      <c r="N16" s="283">
        <f t="shared" si="4"/>
        <v>784.11263999999994</v>
      </c>
      <c r="O16" s="284">
        <f t="shared" si="3"/>
        <v>29250.852640000001</v>
      </c>
    </row>
    <row r="17" spans="1:15" ht="19.5" customHeight="1">
      <c r="A17" s="278">
        <v>11</v>
      </c>
      <c r="B17" s="286" t="s">
        <v>106</v>
      </c>
      <c r="C17" s="354">
        <v>2639</v>
      </c>
      <c r="D17" s="208">
        <f t="shared" si="0"/>
        <v>379224.3</v>
      </c>
      <c r="E17" s="351">
        <v>5568</v>
      </c>
      <c r="F17" s="352">
        <f t="shared" si="1"/>
        <v>800121.6</v>
      </c>
      <c r="G17" s="482">
        <v>15226.4</v>
      </c>
      <c r="H17" s="483">
        <v>784803.9</v>
      </c>
      <c r="I17" s="280">
        <f>+G17</f>
        <v>15226.4</v>
      </c>
      <c r="J17" s="353">
        <f t="shared" ref="J17:J18" si="6">+I17*53.48</f>
        <v>814307.87199999997</v>
      </c>
      <c r="K17" s="351">
        <v>78</v>
      </c>
      <c r="L17" s="280">
        <f>+K17</f>
        <v>78</v>
      </c>
      <c r="M17" s="282">
        <f t="shared" si="2"/>
        <v>15636.66</v>
      </c>
      <c r="N17" s="283">
        <f t="shared" si="4"/>
        <v>430.70975999999996</v>
      </c>
      <c r="O17" s="284">
        <f t="shared" si="3"/>
        <v>16067.36976</v>
      </c>
    </row>
    <row r="18" spans="1:15" ht="19.5" customHeight="1">
      <c r="A18" s="278">
        <v>12</v>
      </c>
      <c r="B18" s="286" t="s">
        <v>107</v>
      </c>
      <c r="C18" s="354">
        <v>5709</v>
      </c>
      <c r="D18" s="208">
        <f t="shared" si="0"/>
        <v>820383.29999999993</v>
      </c>
      <c r="E18" s="351">
        <f t="shared" si="5"/>
        <v>5709</v>
      </c>
      <c r="F18" s="352">
        <f t="shared" si="1"/>
        <v>820383.29999999993</v>
      </c>
      <c r="G18" s="482">
        <v>16607.400000000001</v>
      </c>
      <c r="H18" s="483">
        <v>859129.7</v>
      </c>
      <c r="I18" s="280">
        <v>18423.7</v>
      </c>
      <c r="J18" s="353">
        <f t="shared" si="6"/>
        <v>985299.47600000002</v>
      </c>
      <c r="K18" s="351">
        <v>103</v>
      </c>
      <c r="L18" s="280">
        <f>+K18</f>
        <v>103</v>
      </c>
      <c r="M18" s="282">
        <f t="shared" si="2"/>
        <v>20648.41</v>
      </c>
      <c r="N18" s="283">
        <f t="shared" si="4"/>
        <v>568.75775999999996</v>
      </c>
      <c r="O18" s="284">
        <f t="shared" si="3"/>
        <v>21217.16776</v>
      </c>
    </row>
    <row r="19" spans="1:15" ht="32.25" customHeight="1" thickBot="1">
      <c r="A19" s="288"/>
      <c r="B19" s="289" t="s">
        <v>90</v>
      </c>
      <c r="C19" s="290">
        <f t="shared" ref="C19:K19" si="7">SUM(C7:C18)</f>
        <v>21236</v>
      </c>
      <c r="D19" s="291">
        <f t="shared" si="7"/>
        <v>3051613.1999999993</v>
      </c>
      <c r="E19" s="292">
        <f t="shared" si="7"/>
        <v>29590</v>
      </c>
      <c r="F19" s="293">
        <f>SUM(F7:F18)</f>
        <v>4252083</v>
      </c>
      <c r="G19" s="294">
        <f>SUM(G7:G18)</f>
        <v>173637.39999999997</v>
      </c>
      <c r="H19" s="291">
        <f>SUM(H7:H18)</f>
        <v>8962981.0526800007</v>
      </c>
      <c r="I19" s="292">
        <f>SUM(I7:I18)</f>
        <v>178476.9</v>
      </c>
      <c r="J19" s="295">
        <f>SUM(J7:J18)</f>
        <v>9266723.3479999993</v>
      </c>
      <c r="K19" s="290">
        <f t="shared" si="7"/>
        <v>1631</v>
      </c>
      <c r="L19" s="292">
        <f>SUM(L7:L18)</f>
        <v>1640</v>
      </c>
      <c r="M19" s="295">
        <f>SUM(M7:M18)</f>
        <v>300103.57999999996</v>
      </c>
      <c r="N19" s="296">
        <f>SUM(N7:N18)</f>
        <v>8507.3596799999996</v>
      </c>
      <c r="O19" s="295">
        <f>SUM(O7:O18)</f>
        <v>308610.93967999995</v>
      </c>
    </row>
    <row r="20" spans="1:15" ht="21.75" customHeight="1">
      <c r="B20" s="297"/>
      <c r="C20" s="298"/>
      <c r="D20" s="299"/>
      <c r="E20" s="298"/>
      <c r="F20" s="299">
        <f>ROUND(F19/1000,1)</f>
        <v>4252.1000000000004</v>
      </c>
      <c r="G20" s="298"/>
      <c r="H20" s="299"/>
      <c r="I20" s="447"/>
      <c r="J20" s="299">
        <f>ROUND(J19/1000,1)</f>
        <v>9266.7000000000007</v>
      </c>
      <c r="K20" s="298"/>
      <c r="L20" s="298"/>
      <c r="M20" s="299">
        <f>ROUND(M19/1000,1)</f>
        <v>300.10000000000002</v>
      </c>
      <c r="N20" s="299">
        <f t="shared" ref="N20:O20" si="8">ROUND(N19/1000,1)</f>
        <v>8.5</v>
      </c>
      <c r="O20" s="299">
        <f t="shared" si="8"/>
        <v>308.60000000000002</v>
      </c>
    </row>
    <row r="21" spans="1:15" ht="33.75" customHeight="1" thickBot="1">
      <c r="B21" s="638" t="s">
        <v>215</v>
      </c>
      <c r="C21" s="638"/>
      <c r="D21" s="638"/>
      <c r="E21" s="300"/>
      <c r="F21" s="301"/>
      <c r="H21" s="300"/>
      <c r="M21" s="299"/>
    </row>
    <row r="22" spans="1:15" s="269" customFormat="1" ht="34.700000000000003" customHeight="1">
      <c r="A22" s="302"/>
      <c r="B22" s="303" t="s">
        <v>124</v>
      </c>
      <c r="C22" s="304" t="s">
        <v>125</v>
      </c>
      <c r="D22" s="304" t="s">
        <v>194</v>
      </c>
      <c r="E22" s="304" t="s">
        <v>194</v>
      </c>
      <c r="F22" s="305" t="s">
        <v>194</v>
      </c>
      <c r="G22" s="304" t="s">
        <v>125</v>
      </c>
      <c r="H22" s="304" t="s">
        <v>194</v>
      </c>
      <c r="I22" s="304" t="s">
        <v>194</v>
      </c>
      <c r="J22" s="306" t="s">
        <v>194</v>
      </c>
      <c r="K22" s="304" t="s">
        <v>125</v>
      </c>
      <c r="L22" s="304" t="s">
        <v>194</v>
      </c>
      <c r="M22" s="341" t="s">
        <v>194</v>
      </c>
      <c r="N22" s="302" t="s">
        <v>194</v>
      </c>
      <c r="O22" s="306" t="s">
        <v>194</v>
      </c>
    </row>
    <row r="23" spans="1:15" ht="23.25" customHeight="1">
      <c r="A23" s="307">
        <v>1</v>
      </c>
      <c r="B23" s="356" t="s">
        <v>297</v>
      </c>
      <c r="C23" s="355"/>
      <c r="D23" s="284" t="s">
        <v>194</v>
      </c>
      <c r="E23" s="284" t="s">
        <v>194</v>
      </c>
      <c r="F23" s="352"/>
      <c r="G23" s="360"/>
      <c r="H23" s="284" t="s">
        <v>194</v>
      </c>
      <c r="I23" s="284" t="s">
        <v>194</v>
      </c>
      <c r="J23" s="362"/>
      <c r="K23" s="360"/>
      <c r="L23" s="284" t="s">
        <v>194</v>
      </c>
      <c r="M23" s="363">
        <v>105</v>
      </c>
      <c r="N23" s="307" t="s">
        <v>194</v>
      </c>
      <c r="O23" s="343" t="s">
        <v>194</v>
      </c>
    </row>
    <row r="24" spans="1:15" ht="23.25" customHeight="1">
      <c r="A24" s="307">
        <v>2</v>
      </c>
      <c r="B24" s="356"/>
      <c r="C24" s="355"/>
      <c r="D24" s="284" t="s">
        <v>194</v>
      </c>
      <c r="E24" s="284" t="s">
        <v>194</v>
      </c>
      <c r="F24" s="352"/>
      <c r="G24" s="360"/>
      <c r="H24" s="284" t="s">
        <v>194</v>
      </c>
      <c r="I24" s="284" t="s">
        <v>194</v>
      </c>
      <c r="J24" s="362"/>
      <c r="K24" s="360"/>
      <c r="L24" s="284" t="s">
        <v>194</v>
      </c>
      <c r="M24" s="363"/>
      <c r="N24" s="307" t="s">
        <v>194</v>
      </c>
      <c r="O24" s="343" t="s">
        <v>194</v>
      </c>
    </row>
    <row r="25" spans="1:15" s="277" customFormat="1" ht="23.25" customHeight="1">
      <c r="A25" s="278">
        <v>3</v>
      </c>
      <c r="B25" s="357"/>
      <c r="C25" s="358"/>
      <c r="D25" s="308" t="s">
        <v>194</v>
      </c>
      <c r="E25" s="308" t="s">
        <v>194</v>
      </c>
      <c r="F25" s="359"/>
      <c r="G25" s="361"/>
      <c r="H25" s="308" t="s">
        <v>194</v>
      </c>
      <c r="I25" s="308" t="s">
        <v>194</v>
      </c>
      <c r="J25" s="359"/>
      <c r="K25" s="361"/>
      <c r="L25" s="308" t="s">
        <v>194</v>
      </c>
      <c r="M25" s="364"/>
      <c r="N25" s="344" t="s">
        <v>194</v>
      </c>
      <c r="O25" s="345" t="s">
        <v>194</v>
      </c>
    </row>
    <row r="26" spans="1:15" s="269" customFormat="1" ht="24" customHeight="1">
      <c r="A26" s="309"/>
      <c r="B26" s="310" t="s">
        <v>69</v>
      </c>
      <c r="C26" s="311" t="s">
        <v>194</v>
      </c>
      <c r="D26" s="311" t="s">
        <v>194</v>
      </c>
      <c r="E26" s="311" t="s">
        <v>194</v>
      </c>
      <c r="F26" s="312">
        <f>SUM(F23:F25)</f>
        <v>0</v>
      </c>
      <c r="G26" s="313" t="s">
        <v>194</v>
      </c>
      <c r="H26" s="311" t="s">
        <v>194</v>
      </c>
      <c r="I26" s="311" t="s">
        <v>194</v>
      </c>
      <c r="J26" s="312">
        <f>SUM(J23:J25)</f>
        <v>0</v>
      </c>
      <c r="K26" s="313" t="s">
        <v>194</v>
      </c>
      <c r="L26" s="311" t="s">
        <v>194</v>
      </c>
      <c r="M26" s="342">
        <f>SUM(M23:M25)</f>
        <v>105</v>
      </c>
      <c r="N26" s="309" t="s">
        <v>194</v>
      </c>
      <c r="O26" s="346" t="s">
        <v>194</v>
      </c>
    </row>
    <row r="27" spans="1:15" s="269" customFormat="1" ht="27.2" customHeight="1" thickBot="1">
      <c r="A27" s="314"/>
      <c r="B27" s="315" t="s">
        <v>216</v>
      </c>
      <c r="C27" s="291"/>
      <c r="D27" s="291" t="s">
        <v>194</v>
      </c>
      <c r="E27" s="291" t="s">
        <v>194</v>
      </c>
      <c r="F27" s="293">
        <f>+F20-F26</f>
        <v>4252.1000000000004</v>
      </c>
      <c r="G27" s="316" t="s">
        <v>194</v>
      </c>
      <c r="H27" s="291" t="s">
        <v>194</v>
      </c>
      <c r="I27" s="291" t="s">
        <v>194</v>
      </c>
      <c r="J27" s="293">
        <f>J20-J26</f>
        <v>9266.7000000000007</v>
      </c>
      <c r="K27" s="316" t="s">
        <v>194</v>
      </c>
      <c r="L27" s="291" t="s">
        <v>194</v>
      </c>
      <c r="M27" s="295">
        <f>M20-M26</f>
        <v>195.10000000000002</v>
      </c>
      <c r="N27" s="314" t="s">
        <v>194</v>
      </c>
      <c r="O27" s="293">
        <f>+O20-M26</f>
        <v>203.60000000000002</v>
      </c>
    </row>
    <row r="28" spans="1:15" s="269" customFormat="1" ht="25.5" customHeight="1" thickBot="1">
      <c r="B28" s="317"/>
      <c r="F28" s="299"/>
      <c r="J28" s="347" t="s">
        <v>126</v>
      </c>
      <c r="K28" s="348"/>
      <c r="L28" s="348"/>
      <c r="M28" s="349">
        <f>+F26+J26+M26</f>
        <v>105</v>
      </c>
    </row>
    <row r="29" spans="1:15" s="269" customFormat="1" ht="20.25" customHeight="1">
      <c r="B29" s="317"/>
      <c r="F29" s="299"/>
      <c r="M29" s="299"/>
    </row>
    <row r="30" spans="1:15" s="297" customFormat="1" ht="25.5" customHeight="1">
      <c r="B30" s="318"/>
      <c r="C30" s="635" t="s">
        <v>2</v>
      </c>
      <c r="D30" s="635"/>
      <c r="E30" s="318"/>
      <c r="F30" s="318"/>
      <c r="G30" s="639"/>
      <c r="H30" s="639"/>
      <c r="I30" s="319"/>
      <c r="J30" s="640" t="str">
        <f>+'Ekamut-caxs'!C105</f>
        <v>Ա.Մխիթարյան</v>
      </c>
      <c r="K30" s="640"/>
      <c r="M30" s="301"/>
    </row>
    <row r="31" spans="1:15" s="269" customFormat="1">
      <c r="C31" s="320"/>
      <c r="D31" s="320"/>
      <c r="E31" s="321"/>
      <c r="F31" s="321"/>
      <c r="G31" s="641" t="s">
        <v>91</v>
      </c>
      <c r="H31" s="641"/>
      <c r="I31" s="322"/>
      <c r="J31" s="641" t="s">
        <v>108</v>
      </c>
      <c r="K31" s="641"/>
    </row>
    <row r="32" spans="1:15" s="297" customFormat="1" ht="23.25" customHeight="1">
      <c r="B32" s="318"/>
      <c r="C32" s="323" t="str">
        <f>+Ashkhatavardz!B24</f>
        <v>ԱՎԱԳ ՀԱՇՎԱՊԱՀ՝</v>
      </c>
      <c r="D32" s="323"/>
      <c r="E32" s="318"/>
      <c r="F32" s="318"/>
      <c r="G32" s="640"/>
      <c r="H32" s="640"/>
      <c r="I32" s="324"/>
      <c r="J32" s="640" t="str">
        <f>+'Ekamut-caxs'!C107</f>
        <v>Ա.Բարեղամյան</v>
      </c>
      <c r="K32" s="640"/>
    </row>
    <row r="33" spans="3:13" s="269" customFormat="1">
      <c r="C33" s="300"/>
      <c r="D33" s="300"/>
      <c r="G33" s="641" t="s">
        <v>91</v>
      </c>
      <c r="H33" s="641"/>
      <c r="I33" s="322"/>
      <c r="J33" s="641" t="s">
        <v>108</v>
      </c>
      <c r="K33" s="641"/>
    </row>
    <row r="34" spans="3:13">
      <c r="F34" s="325" t="s">
        <v>1</v>
      </c>
    </row>
    <row r="35" spans="3:13" ht="16.7" customHeight="1">
      <c r="C35" s="326" t="s">
        <v>109</v>
      </c>
      <c r="D35" s="326"/>
      <c r="E35" s="326" t="s">
        <v>110</v>
      </c>
      <c r="F35" s="326" t="s">
        <v>234</v>
      </c>
      <c r="I35" s="327" t="s">
        <v>111</v>
      </c>
      <c r="J35" s="328" t="s">
        <v>201</v>
      </c>
      <c r="K35" s="328"/>
      <c r="L35" s="328" t="s">
        <v>202</v>
      </c>
      <c r="M35" s="328" t="s">
        <v>203</v>
      </c>
    </row>
    <row r="36" spans="3:13" ht="16.7" customHeight="1">
      <c r="C36" s="326" t="s">
        <v>112</v>
      </c>
      <c r="D36" s="326"/>
      <c r="E36" s="326" t="s">
        <v>110</v>
      </c>
      <c r="F36" s="326" t="s">
        <v>208</v>
      </c>
      <c r="I36" s="637" t="s">
        <v>209</v>
      </c>
      <c r="J36" s="637"/>
      <c r="K36" s="328"/>
      <c r="L36" s="637" t="s">
        <v>210</v>
      </c>
      <c r="M36" s="637"/>
    </row>
    <row r="37" spans="3:13">
      <c r="C37" s="326"/>
      <c r="D37" s="326"/>
      <c r="E37" s="637" t="s">
        <v>211</v>
      </c>
      <c r="F37" s="637"/>
      <c r="I37" s="637"/>
      <c r="J37" s="637"/>
      <c r="K37" s="328"/>
      <c r="L37" s="637"/>
      <c r="M37" s="637"/>
    </row>
    <row r="38" spans="3:13">
      <c r="C38" s="326"/>
      <c r="D38" s="326"/>
      <c r="E38" s="637"/>
      <c r="F38" s="637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workbookViewId="0">
      <selection activeCell="B105" sqref="B105:C105"/>
    </sheetView>
  </sheetViews>
  <sheetFormatPr defaultRowHeight="13.5"/>
  <cols>
    <col min="1" max="1" width="6" style="122" customWidth="1"/>
    <col min="2" max="2" width="50.140625" style="1" customWidth="1"/>
    <col min="3" max="4" width="19.7109375" style="1" customWidth="1"/>
    <col min="5" max="5" width="20.42578125" style="1" customWidth="1"/>
    <col min="6" max="6" width="10.855468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46" customFormat="1" ht="24" customHeight="1">
      <c r="A1" s="602" t="s">
        <v>67</v>
      </c>
      <c r="B1" s="602"/>
      <c r="C1" s="602"/>
      <c r="D1" s="602"/>
      <c r="E1" s="602"/>
    </row>
    <row r="2" spans="1:7" ht="23.25" customHeight="1">
      <c r="A2" s="605" t="str">
        <f>+'Ekamut-caxs'!A14:D14</f>
        <v xml:space="preserve">«Երևանի Հ. Ղափլանյանի անվան դրամատիկական թատրոն» ՀՈԱԿ-ի  </v>
      </c>
      <c r="B2" s="605"/>
      <c r="C2" s="605"/>
      <c r="D2" s="605"/>
      <c r="E2" s="605"/>
    </row>
    <row r="3" spans="1:7" ht="28.5" customHeight="1">
      <c r="A3" s="605" t="s">
        <v>271</v>
      </c>
      <c r="B3" s="605"/>
      <c r="C3" s="605"/>
      <c r="D3" s="605"/>
      <c r="E3" s="605"/>
    </row>
    <row r="5" spans="1:7">
      <c r="E5" s="159" t="s">
        <v>123</v>
      </c>
    </row>
    <row r="6" spans="1:7" ht="124.7" customHeight="1">
      <c r="A6" s="229" t="s">
        <v>3</v>
      </c>
      <c r="B6" s="229" t="s">
        <v>94</v>
      </c>
      <c r="C6" s="229" t="s">
        <v>258</v>
      </c>
      <c r="D6" s="229" t="s">
        <v>257</v>
      </c>
      <c r="E6" s="229" t="s">
        <v>328</v>
      </c>
    </row>
    <row r="7" spans="1:7" s="376" customFormat="1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7" ht="24.75" customHeight="1">
      <c r="A8" s="205">
        <v>1</v>
      </c>
      <c r="B8" s="28" t="s">
        <v>265</v>
      </c>
      <c r="C8" s="504">
        <v>140275.1</v>
      </c>
      <c r="D8" s="504"/>
      <c r="E8" s="504">
        <v>73849.8</v>
      </c>
    </row>
    <row r="9" spans="1:7" ht="24.75" customHeight="1">
      <c r="A9" s="205">
        <v>2</v>
      </c>
      <c r="B9" s="28" t="s">
        <v>266</v>
      </c>
      <c r="C9" s="504">
        <v>16699.400000000001</v>
      </c>
      <c r="D9" s="504"/>
      <c r="E9" s="504">
        <v>9889</v>
      </c>
      <c r="F9" s="537"/>
    </row>
    <row r="10" spans="1:7" ht="25.5" customHeight="1">
      <c r="A10" s="205">
        <v>3</v>
      </c>
      <c r="B10" s="538" t="s">
        <v>184</v>
      </c>
      <c r="C10" s="504">
        <v>16699.400000000001</v>
      </c>
      <c r="D10" s="504"/>
      <c r="E10" s="504">
        <v>14143.8</v>
      </c>
      <c r="F10" s="537"/>
    </row>
    <row r="11" spans="1:7" ht="25.5" customHeight="1">
      <c r="A11" s="205">
        <v>4</v>
      </c>
      <c r="B11" s="538" t="s">
        <v>180</v>
      </c>
      <c r="C11" s="504">
        <v>26719.1</v>
      </c>
      <c r="D11" s="504"/>
      <c r="E11" s="504">
        <v>22677.599999999999</v>
      </c>
      <c r="F11" s="537"/>
    </row>
    <row r="12" spans="1:7" s="146" customFormat="1" ht="31.5" customHeight="1">
      <c r="A12" s="188"/>
      <c r="B12" s="539" t="s">
        <v>181</v>
      </c>
      <c r="C12" s="540">
        <f>ROUND(SUM(C8:C11),1)</f>
        <v>200393</v>
      </c>
      <c r="D12" s="540">
        <f>ROUND(SUM(D8:D11),1)</f>
        <v>0</v>
      </c>
      <c r="E12" s="540">
        <f>ROUND(SUM(E8:E11),1)</f>
        <v>120560.2</v>
      </c>
      <c r="G12" s="479"/>
    </row>
    <row r="14" spans="1:7" ht="19.5" customHeight="1">
      <c r="B14" s="1" t="s">
        <v>193</v>
      </c>
    </row>
    <row r="15" spans="1:7" ht="21.75" customHeight="1">
      <c r="B15" s="642"/>
      <c r="C15" s="642"/>
      <c r="D15" s="642"/>
      <c r="E15" s="642"/>
    </row>
    <row r="18" spans="2:5" ht="25.5" customHeight="1">
      <c r="B18" s="541" t="s">
        <v>182</v>
      </c>
      <c r="E18" s="542" t="str">
        <f>+'Ekamut-caxs'!C105</f>
        <v>Ա.Մխիթարյան</v>
      </c>
    </row>
    <row r="19" spans="2:5" ht="18.75" customHeight="1">
      <c r="B19" s="123" t="s">
        <v>4</v>
      </c>
      <c r="E19" s="261" t="str">
        <f>+'Ekamut-caxs'!C106</f>
        <v>/անուն, ազգանուն/</v>
      </c>
    </row>
    <row r="20" spans="2:5" ht="23.25" customHeight="1">
      <c r="B20" s="146" t="str">
        <f>+Komunal!C32</f>
        <v>ԱՎԱԳ ՀԱՇՎԱՊԱՀ՝</v>
      </c>
      <c r="E20" s="542" t="str">
        <f>+'Ekamut-caxs'!C107</f>
        <v>Ա.Բարեղամյան</v>
      </c>
    </row>
    <row r="21" spans="2:5" ht="14.25">
      <c r="C21" s="146" t="s">
        <v>1</v>
      </c>
      <c r="D21" s="146"/>
      <c r="E21" s="261" t="str">
        <f>+'Ekamut-caxs'!C108</f>
        <v>/անուն, ազգանուն/</v>
      </c>
    </row>
    <row r="22" spans="2:5">
      <c r="B22" s="122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A3" sqref="A3"/>
    </sheetView>
  </sheetViews>
  <sheetFormatPr defaultColWidth="9.140625" defaultRowHeight="13.5"/>
  <cols>
    <col min="1" max="1" width="4.42578125" style="336" customWidth="1"/>
    <col min="2" max="2" width="22.85546875" style="335" customWidth="1"/>
    <col min="3" max="3" width="17" style="335" customWidth="1"/>
    <col min="4" max="7" width="16.7109375" style="335" customWidth="1"/>
    <col min="8" max="8" width="18.42578125" style="335" customWidth="1"/>
    <col min="9" max="16384" width="9.140625" style="335"/>
  </cols>
  <sheetData>
    <row r="1" spans="1:10" s="444" customFormat="1" ht="37.5" customHeight="1">
      <c r="A1" s="442" t="s">
        <v>67</v>
      </c>
      <c r="B1" s="442"/>
      <c r="C1" s="442"/>
      <c r="D1" s="442"/>
      <c r="E1" s="442"/>
      <c r="F1" s="442"/>
      <c r="G1" s="442"/>
      <c r="H1" s="443"/>
    </row>
    <row r="2" spans="1:10" s="444" customFormat="1" ht="27.75" customHeight="1">
      <c r="A2" s="442" t="str">
        <f>+'Ekamut-caxs'!A14:D14</f>
        <v xml:space="preserve">«Երևանի Հ. Ղափլանյանի անվան դրամատիկական թատրոն» ՀՈԱԿ-ի  </v>
      </c>
      <c r="B2" s="442"/>
      <c r="C2" s="442"/>
      <c r="D2" s="442"/>
      <c r="E2" s="442"/>
      <c r="F2" s="442"/>
      <c r="G2" s="442"/>
      <c r="H2" s="443"/>
    </row>
    <row r="3" spans="1:10" ht="37.5" customHeight="1">
      <c r="A3" s="440" t="s">
        <v>270</v>
      </c>
      <c r="B3" s="440"/>
      <c r="C3" s="440"/>
      <c r="D3" s="440"/>
      <c r="E3" s="440"/>
      <c r="F3" s="440"/>
      <c r="G3" s="440"/>
      <c r="H3" s="441"/>
    </row>
    <row r="5" spans="1:10">
      <c r="H5" s="439" t="s">
        <v>0</v>
      </c>
    </row>
    <row r="6" spans="1:10" ht="48.95" customHeight="1">
      <c r="A6" s="643" t="s">
        <v>3</v>
      </c>
      <c r="B6" s="643" t="s">
        <v>223</v>
      </c>
      <c r="C6" s="643" t="s">
        <v>227</v>
      </c>
      <c r="D6" s="643" t="s">
        <v>252</v>
      </c>
      <c r="E6" s="643"/>
      <c r="F6" s="643"/>
      <c r="G6" s="643"/>
      <c r="H6" s="644" t="s">
        <v>267</v>
      </c>
    </row>
    <row r="7" spans="1:10" ht="48" customHeight="1">
      <c r="A7" s="643"/>
      <c r="B7" s="643"/>
      <c r="C7" s="643"/>
      <c r="D7" s="435" t="s">
        <v>90</v>
      </c>
      <c r="E7" s="435" t="s">
        <v>224</v>
      </c>
      <c r="F7" s="435" t="s">
        <v>225</v>
      </c>
      <c r="G7" s="435" t="s">
        <v>226</v>
      </c>
      <c r="H7" s="645"/>
    </row>
    <row r="8" spans="1:10" s="337" customFormat="1" ht="39.75" customHeight="1">
      <c r="A8" s="340">
        <v>1</v>
      </c>
      <c r="B8" s="436" t="s">
        <v>228</v>
      </c>
      <c r="C8" s="340">
        <v>20.3</v>
      </c>
      <c r="D8" s="340">
        <f>SUM(E8:G8)</f>
        <v>0</v>
      </c>
      <c r="E8" s="350"/>
      <c r="F8" s="350"/>
      <c r="G8" s="437"/>
      <c r="H8" s="436">
        <f>+E8*C8</f>
        <v>0</v>
      </c>
    </row>
    <row r="9" spans="1:10" s="337" customFormat="1" ht="39.75" customHeight="1">
      <c r="A9" s="340" t="s">
        <v>268</v>
      </c>
      <c r="B9" s="436" t="s">
        <v>229</v>
      </c>
      <c r="C9" s="340">
        <v>10.15</v>
      </c>
      <c r="D9" s="340">
        <f t="shared" ref="D9:D14" si="0">SUM(E9:G9)</f>
        <v>0</v>
      </c>
      <c r="E9" s="350"/>
      <c r="F9" s="350"/>
      <c r="G9" s="437"/>
      <c r="H9" s="436">
        <f>+E9*C9</f>
        <v>0</v>
      </c>
    </row>
    <row r="10" spans="1:10" s="337" customFormat="1" ht="42" customHeight="1">
      <c r="A10" s="340">
        <v>2</v>
      </c>
      <c r="B10" s="436" t="s">
        <v>230</v>
      </c>
      <c r="C10" s="340">
        <v>19.3</v>
      </c>
      <c r="D10" s="340">
        <f t="shared" si="0"/>
        <v>0</v>
      </c>
      <c r="E10" s="350"/>
      <c r="F10" s="350"/>
      <c r="G10" s="437"/>
      <c r="H10" s="436">
        <f>+E10*C10</f>
        <v>0</v>
      </c>
    </row>
    <row r="11" spans="1:10" s="337" customFormat="1" ht="42" customHeight="1">
      <c r="A11" s="340" t="s">
        <v>268</v>
      </c>
      <c r="B11" s="436" t="s">
        <v>229</v>
      </c>
      <c r="C11" s="340">
        <v>9.65</v>
      </c>
      <c r="D11" s="340">
        <f t="shared" si="0"/>
        <v>0</v>
      </c>
      <c r="E11" s="350"/>
      <c r="F11" s="350"/>
      <c r="G11" s="437"/>
      <c r="H11" s="436">
        <f>+E11*C11</f>
        <v>0</v>
      </c>
    </row>
    <row r="12" spans="1:10" s="337" customFormat="1" ht="37.5" customHeight="1">
      <c r="A12" s="340">
        <v>3</v>
      </c>
      <c r="B12" s="436" t="s">
        <v>231</v>
      </c>
      <c r="C12" s="340">
        <v>15</v>
      </c>
      <c r="D12" s="340">
        <f t="shared" si="0"/>
        <v>0</v>
      </c>
      <c r="E12" s="350"/>
      <c r="F12" s="350"/>
      <c r="G12" s="437"/>
      <c r="H12" s="436">
        <f t="shared" ref="H12:H15" si="1">+E12*C12</f>
        <v>0</v>
      </c>
    </row>
    <row r="13" spans="1:10" s="337" customFormat="1" ht="37.5" customHeight="1">
      <c r="A13" s="340">
        <v>4</v>
      </c>
      <c r="B13" s="436" t="s">
        <v>232</v>
      </c>
      <c r="C13" s="340">
        <v>9.3000000000000007</v>
      </c>
      <c r="D13" s="340">
        <f t="shared" si="0"/>
        <v>0</v>
      </c>
      <c r="E13" s="350"/>
      <c r="F13" s="350"/>
      <c r="G13" s="437"/>
      <c r="H13" s="436">
        <f t="shared" si="1"/>
        <v>0</v>
      </c>
    </row>
    <row r="14" spans="1:10" s="337" customFormat="1" ht="37.5" customHeight="1">
      <c r="A14" s="340">
        <v>5</v>
      </c>
      <c r="B14" s="436" t="s">
        <v>233</v>
      </c>
      <c r="C14" s="340">
        <v>8.6999999999999993</v>
      </c>
      <c r="D14" s="340">
        <f t="shared" si="0"/>
        <v>0</v>
      </c>
      <c r="E14" s="350"/>
      <c r="F14" s="350"/>
      <c r="G14" s="437"/>
      <c r="H14" s="436">
        <f t="shared" si="1"/>
        <v>0</v>
      </c>
    </row>
    <row r="15" spans="1:10" s="337" customFormat="1" ht="44.25" customHeight="1">
      <c r="A15" s="340"/>
      <c r="B15" s="436" t="s">
        <v>69</v>
      </c>
      <c r="C15" s="340"/>
      <c r="D15" s="340">
        <f>SUM(D8:D14)</f>
        <v>0</v>
      </c>
      <c r="E15" s="340">
        <f>SUM(E8:E14)</f>
        <v>0</v>
      </c>
      <c r="F15" s="340">
        <f t="shared" ref="F15" si="2">SUM(F8:F14)</f>
        <v>0</v>
      </c>
      <c r="G15" s="438"/>
      <c r="H15" s="436">
        <f t="shared" si="1"/>
        <v>0</v>
      </c>
      <c r="I15" s="337">
        <f>SUM(H8:H14)</f>
        <v>0</v>
      </c>
      <c r="J15" s="337">
        <f>+H15-I15</f>
        <v>0</v>
      </c>
    </row>
    <row r="16" spans="1:10" s="337" customFormat="1" ht="44.25" customHeight="1">
      <c r="A16" s="340"/>
      <c r="B16" s="436" t="s">
        <v>269</v>
      </c>
      <c r="C16" s="340"/>
      <c r="D16" s="340">
        <f>SUM(E16:G16)</f>
        <v>0</v>
      </c>
      <c r="E16" s="340">
        <f t="shared" ref="E16:G16" si="3">+E15-E11-E9</f>
        <v>0</v>
      </c>
      <c r="F16" s="340">
        <f t="shared" si="3"/>
        <v>0</v>
      </c>
      <c r="G16" s="340">
        <f t="shared" si="3"/>
        <v>0</v>
      </c>
      <c r="H16" s="436"/>
    </row>
    <row r="17" spans="2:7" ht="20.25" customHeight="1">
      <c r="B17" s="334"/>
    </row>
    <row r="18" spans="2:7" ht="20.25" customHeight="1">
      <c r="B18" s="334"/>
    </row>
    <row r="19" spans="2:7" ht="20.25" customHeight="1">
      <c r="B19" s="334"/>
    </row>
    <row r="20" spans="2:7" ht="23.25" customHeight="1">
      <c r="B20" s="338" t="s">
        <v>2</v>
      </c>
      <c r="D20" s="647" t="str">
        <f>+'Ekamut-caxs'!C105</f>
        <v>Ա.Մխիթարյան</v>
      </c>
      <c r="E20" s="647"/>
      <c r="F20" s="647"/>
      <c r="G20" s="647"/>
    </row>
    <row r="21" spans="2:7" ht="11.25" customHeight="1">
      <c r="B21" s="339" t="s">
        <v>4</v>
      </c>
      <c r="D21" s="648" t="s">
        <v>5</v>
      </c>
      <c r="E21" s="648"/>
      <c r="F21" s="648"/>
      <c r="G21" s="648"/>
    </row>
    <row r="22" spans="2:7" ht="24" customHeight="1">
      <c r="B22" s="337" t="s">
        <v>6</v>
      </c>
      <c r="D22" s="647" t="str">
        <f>+'Ekamut-caxs'!C107</f>
        <v>Ա.Բարեղամյան</v>
      </c>
      <c r="E22" s="647"/>
      <c r="F22" s="647"/>
      <c r="G22" s="647"/>
    </row>
    <row r="23" spans="2:7" ht="16.7" customHeight="1">
      <c r="B23" s="336" t="s">
        <v>187</v>
      </c>
      <c r="D23" s="646" t="s">
        <v>5</v>
      </c>
      <c r="E23" s="646"/>
      <c r="F23" s="646"/>
      <c r="G23" s="646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https://mul2.yerevan.am/tasks/1962712/oneclick?token=8ba7d1fd12c1898d7672cad29d2efd53</cp:keywords>
  <cp:lastModifiedBy>Lusine Petrosyan</cp:lastModifiedBy>
  <cp:lastPrinted>2024-11-15T09:21:24Z</cp:lastPrinted>
  <dcterms:created xsi:type="dcterms:W3CDTF">1996-10-14T23:33:28Z</dcterms:created>
  <dcterms:modified xsi:type="dcterms:W3CDTF">2024-12-29T15:58:47Z</dcterms:modified>
</cp:coreProperties>
</file>